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계약관리팀\1. 의약품\2. 입찰\7. 2026년 상반기 원내통과의약품 및 추가 의약품 입찰\3. 입찰공고\신규(오류수정)\"/>
    </mc:Choice>
  </mc:AlternateContent>
  <bookViews>
    <workbookView xWindow="480" yWindow="45" windowWidth="18315" windowHeight="12330"/>
  </bookViews>
  <sheets>
    <sheet name="입찰품목" sheetId="3" r:id="rId1"/>
  </sheets>
  <definedNames>
    <definedName name="_xlnm._FilterDatabase" localSheetId="0" hidden="1">입찰품목!$A$6:$P$78</definedName>
  </definedNames>
  <calcPr calcId="162913"/>
</workbook>
</file>

<file path=xl/calcChain.xml><?xml version="1.0" encoding="utf-8"?>
<calcChain xmlns="http://schemas.openxmlformats.org/spreadsheetml/2006/main">
  <c r="M69" i="3" l="1"/>
  <c r="M78" i="3"/>
  <c r="K78" i="3"/>
  <c r="K69" i="3"/>
  <c r="O69" i="3" l="1"/>
  <c r="M71" i="3"/>
  <c r="N71" i="3" s="1"/>
  <c r="M74" i="3"/>
  <c r="N74" i="3" s="1"/>
  <c r="M73" i="3"/>
  <c r="N73" i="3" s="1"/>
  <c r="M72" i="3"/>
  <c r="N72" i="3" s="1"/>
  <c r="M77" i="3"/>
  <c r="N77" i="3" s="1"/>
  <c r="M76" i="3"/>
  <c r="N76" i="3" s="1"/>
  <c r="M75" i="3"/>
  <c r="N75" i="3" s="1"/>
  <c r="O78" i="3" l="1"/>
  <c r="M70" i="3"/>
  <c r="N70" i="3" s="1"/>
  <c r="N78" i="3" s="1"/>
  <c r="M19" i="3" l="1"/>
  <c r="N19" i="3" s="1"/>
  <c r="M41" i="3"/>
  <c r="N41" i="3" s="1"/>
  <c r="M30" i="3"/>
  <c r="N30" i="3" s="1"/>
  <c r="M53" i="3"/>
  <c r="N53" i="3" s="1"/>
  <c r="M36" i="3"/>
  <c r="N36" i="3" s="1"/>
  <c r="M60" i="3"/>
  <c r="N60" i="3" s="1"/>
  <c r="M43" i="3"/>
  <c r="N43" i="3" s="1"/>
  <c r="M25" i="3"/>
  <c r="N25" i="3"/>
  <c r="M37" i="3"/>
  <c r="N37" i="3" s="1"/>
  <c r="M29" i="3"/>
  <c r="N29" i="3" s="1"/>
  <c r="M68" i="3"/>
  <c r="N68" i="3" s="1"/>
  <c r="M47" i="3"/>
  <c r="N47" i="3" s="1"/>
  <c r="M39" i="3"/>
  <c r="N39" i="3" s="1"/>
  <c r="M40" i="3"/>
  <c r="N40" i="3" s="1"/>
  <c r="M62" i="3"/>
  <c r="N62" i="3" s="1"/>
  <c r="M59" i="3"/>
  <c r="N59" i="3" s="1"/>
  <c r="M23" i="3"/>
  <c r="N23" i="3" s="1"/>
  <c r="M11" i="3"/>
  <c r="N11" i="3" s="1"/>
  <c r="M20" i="3"/>
  <c r="N20" i="3" s="1"/>
  <c r="M9" i="3"/>
  <c r="N9" i="3" s="1"/>
  <c r="M14" i="3"/>
  <c r="N14" i="3" s="1"/>
  <c r="M8" i="3"/>
  <c r="N8" i="3" s="1"/>
  <c r="M50" i="3"/>
  <c r="N50" i="3" s="1"/>
  <c r="M63" i="3"/>
  <c r="N63" i="3" s="1"/>
  <c r="M64" i="3"/>
  <c r="N64" i="3" s="1"/>
  <c r="M56" i="3"/>
  <c r="N56" i="3" s="1"/>
  <c r="M35" i="3"/>
  <c r="N35" i="3" s="1"/>
  <c r="M22" i="3"/>
  <c r="N22" i="3" s="1"/>
  <c r="M67" i="3"/>
  <c r="N67" i="3" s="1"/>
  <c r="M51" i="3"/>
  <c r="N51" i="3" s="1"/>
  <c r="M10" i="3"/>
  <c r="N10" i="3" s="1"/>
  <c r="M38" i="3"/>
  <c r="N38" i="3" s="1"/>
  <c r="M66" i="3"/>
  <c r="N66" i="3" s="1"/>
  <c r="M58" i="3"/>
  <c r="N58" i="3" s="1"/>
  <c r="M24" i="3"/>
  <c r="N24" i="3" s="1"/>
  <c r="M31" i="3"/>
  <c r="N31" i="3" s="1"/>
  <c r="M65" i="3"/>
  <c r="N65" i="3" s="1"/>
  <c r="M28" i="3"/>
  <c r="N28" i="3" s="1"/>
  <c r="M54" i="3"/>
  <c r="N54" i="3" s="1"/>
  <c r="M44" i="3"/>
  <c r="N44" i="3" s="1"/>
  <c r="M21" i="3"/>
  <c r="N21" i="3" s="1"/>
  <c r="M42" i="3"/>
  <c r="N42" i="3" s="1"/>
  <c r="M32" i="3"/>
  <c r="N32" i="3" s="1"/>
  <c r="M46" i="3"/>
  <c r="N46" i="3" s="1"/>
  <c r="M55" i="3"/>
  <c r="N55" i="3" s="1"/>
  <c r="M61" i="3"/>
  <c r="N61" i="3" s="1"/>
  <c r="M57" i="3"/>
  <c r="N57" i="3" s="1"/>
  <c r="M52" i="3"/>
  <c r="N52" i="3" s="1"/>
  <c r="M48" i="3"/>
  <c r="N48" i="3" s="1"/>
  <c r="M17" i="3"/>
  <c r="N17" i="3" s="1"/>
  <c r="M49" i="3"/>
  <c r="N49" i="3" s="1"/>
  <c r="M45" i="3"/>
  <c r="N45" i="3" s="1"/>
  <c r="M15" i="3"/>
  <c r="N15" i="3" s="1"/>
  <c r="M26" i="3"/>
  <c r="N26" i="3" s="1"/>
  <c r="M16" i="3"/>
  <c r="N16" i="3" s="1"/>
  <c r="M27" i="3"/>
  <c r="N27" i="3" s="1"/>
  <c r="M18" i="3"/>
  <c r="N18" i="3" s="1"/>
  <c r="M33" i="3"/>
  <c r="N33" i="3" s="1"/>
  <c r="M12" i="3"/>
  <c r="N12" i="3" s="1"/>
  <c r="M34" i="3"/>
  <c r="N34" i="3" s="1"/>
  <c r="M7" i="3"/>
  <c r="N7" i="3" s="1"/>
  <c r="M13" i="3"/>
  <c r="N13" i="3" s="1"/>
  <c r="N69" i="3" l="1"/>
</calcChain>
</file>

<file path=xl/sharedStrings.xml><?xml version="1.0" encoding="utf-8"?>
<sst xmlns="http://schemas.openxmlformats.org/spreadsheetml/2006/main" count="488" uniqueCount="311">
  <si>
    <t>그룹번호</t>
  </si>
  <si>
    <t>순번</t>
  </si>
  <si>
    <t>물품코드</t>
  </si>
  <si>
    <t>물품명</t>
  </si>
  <si>
    <t>규격</t>
  </si>
  <si>
    <t>단위</t>
  </si>
  <si>
    <t>제약사</t>
    <phoneticPr fontId="6" type="noConversion"/>
  </si>
  <si>
    <t>예정수량</t>
  </si>
  <si>
    <t>보험코드</t>
  </si>
  <si>
    <t>비고</t>
    <phoneticPr fontId="1" type="noConversion"/>
  </si>
  <si>
    <t>투찰금액
(단가총액제)</t>
    <phoneticPr fontId="1" type="noConversion"/>
  </si>
  <si>
    <t>그룹별
단가배정비율</t>
    <phoneticPr fontId="1" type="noConversion"/>
  </si>
  <si>
    <t>(단위: 개, 원)</t>
    <phoneticPr fontId="6" type="noConversion"/>
  </si>
  <si>
    <t>계약금액</t>
    <phoneticPr fontId="1" type="noConversion"/>
  </si>
  <si>
    <t>기초금액(단가)</t>
    <phoneticPr fontId="1" type="noConversion"/>
  </si>
  <si>
    <t>급여구분</t>
    <phoneticPr fontId="1" type="noConversion"/>
  </si>
  <si>
    <t>VIAL</t>
  </si>
  <si>
    <t>BTL</t>
  </si>
  <si>
    <t>AMP</t>
  </si>
  <si>
    <t>SRG</t>
  </si>
  <si>
    <t>TAB</t>
  </si>
  <si>
    <t>CAP</t>
  </si>
  <si>
    <t>10mg</t>
  </si>
  <si>
    <t>비급여</t>
  </si>
  <si>
    <t>급여</t>
  </si>
  <si>
    <t>종근당</t>
  </si>
  <si>
    <t>한국화이자</t>
  </si>
  <si>
    <t>글락소스미스클라인</t>
  </si>
  <si>
    <t>20mg</t>
  </si>
  <si>
    <t>50mg</t>
  </si>
  <si>
    <t>25mg</t>
  </si>
  <si>
    <t>25MG</t>
  </si>
  <si>
    <t>100mg</t>
  </si>
  <si>
    <t>150mg</t>
  </si>
  <si>
    <t>5mg</t>
  </si>
  <si>
    <t>BAG</t>
  </si>
  <si>
    <t>20MG</t>
  </si>
  <si>
    <t>5ml</t>
  </si>
  <si>
    <t>PEN</t>
  </si>
  <si>
    <t>100ml</t>
  </si>
  <si>
    <t>0.5ML</t>
  </si>
  <si>
    <t>5ML</t>
  </si>
  <si>
    <t>대한뉴팜</t>
  </si>
  <si>
    <t>한국노바티스</t>
  </si>
  <si>
    <t>보령</t>
  </si>
  <si>
    <t>한국오츠카제약</t>
  </si>
  <si>
    <t>셀트리온</t>
  </si>
  <si>
    <t>한국얀센</t>
  </si>
  <si>
    <t>한국희귀의약품센터</t>
  </si>
  <si>
    <t>2026년 상반기 원내 통과 의약품 및 추가 의약품 구매 입찰품목</t>
    <phoneticPr fontId="6" type="noConversion"/>
  </si>
  <si>
    <t>CDST4</t>
  </si>
  <si>
    <t>네오칸데정4mg(candesartan)</t>
  </si>
  <si>
    <t>4mg</t>
  </si>
  <si>
    <t>CVDT8</t>
  </si>
  <si>
    <t>딜라트렌에스알정8mg(Carvediol)</t>
  </si>
  <si>
    <t>8mg</t>
  </si>
  <si>
    <t>CVDT16</t>
  </si>
  <si>
    <t>딜라트렌에스알정16mg(carvedilol)</t>
  </si>
  <si>
    <t>16mg</t>
  </si>
  <si>
    <t>CVDT32</t>
  </si>
  <si>
    <t>딜라트렌에스알정32mg(carvedilol)</t>
  </si>
  <si>
    <t>32mg</t>
  </si>
  <si>
    <t>CVDT64</t>
  </si>
  <si>
    <t>딜라트렌에스알정64mg(carvedilol)</t>
  </si>
  <si>
    <t>64mg</t>
  </si>
  <si>
    <t>ZRCN</t>
  </si>
  <si>
    <t>로켈마현탁용분말 5g(zirconium cyclosilicate sodium)</t>
  </si>
  <si>
    <t>5g</t>
  </si>
  <si>
    <t>PKG</t>
  </si>
  <si>
    <t>LI1</t>
  </si>
  <si>
    <t>명인 탄산리튬 정 150mg</t>
  </si>
  <si>
    <t>VDDST</t>
  </si>
  <si>
    <t>바다넴정 150mg(vadadustat)</t>
  </si>
  <si>
    <t>VDDST1</t>
  </si>
  <si>
    <t>바다넴정300mg(vadadustat)</t>
  </si>
  <si>
    <t>300mg</t>
  </si>
  <si>
    <t>BVRCT</t>
  </si>
  <si>
    <t>부리팜정10mg(brivaracetam)</t>
  </si>
  <si>
    <t>BVRCT1</t>
  </si>
  <si>
    <t>부리팜정25mg(Brivaracetam)</t>
  </si>
  <si>
    <t>BVRCT2</t>
  </si>
  <si>
    <t>부리팜정50mg(Brivaracetam)</t>
  </si>
  <si>
    <t>BVRCT3</t>
  </si>
  <si>
    <t>부리팜정100mg(Brivaracetam)</t>
  </si>
  <si>
    <t>APPZ5</t>
  </si>
  <si>
    <t>아빌리파이정5mg (Aripiprazole)</t>
  </si>
  <si>
    <t>LTCTXR10</t>
  </si>
  <si>
    <t>에필라탐서방정1000mg(levetiracetam)</t>
  </si>
  <si>
    <t>1000mg</t>
  </si>
  <si>
    <t>MTTD</t>
  </si>
  <si>
    <t>옵신비정10/20mg(macitentan/tadalafil)</t>
  </si>
  <si>
    <t>10/20mg</t>
  </si>
  <si>
    <t>MTTD1</t>
  </si>
  <si>
    <t>옵신비정10/40mg(macitentan/tadalafil)</t>
  </si>
  <si>
    <t>10/40mg</t>
  </si>
  <si>
    <t>CCP</t>
  </si>
  <si>
    <t>후로목스정100mg (Cefcapene pivoxil)</t>
  </si>
  <si>
    <t>ZSTPZ1</t>
  </si>
  <si>
    <t>자큐보 구강붕해정 20mg(zastaprazan)</t>
  </si>
  <si>
    <t>20㎎</t>
  </si>
  <si>
    <t>EXMT</t>
  </si>
  <si>
    <t>아로마신정25밀리그람(엑스메스탄)</t>
  </si>
  <si>
    <t>LVTS1</t>
  </si>
  <si>
    <t>아미노리버 현탁액</t>
  </si>
  <si>
    <t>PNTN</t>
  </si>
  <si>
    <t>아이클루시그정15mg(Ponatinib)</t>
  </si>
  <si>
    <t>15mg</t>
  </si>
  <si>
    <t>ERLM</t>
  </si>
  <si>
    <t>아피니토정10mg (Everolimus)</t>
  </si>
  <si>
    <t>MGB2</t>
  </si>
  <si>
    <t>탈리제정10mg(Mirogabalin)</t>
  </si>
  <si>
    <t>MGB</t>
  </si>
  <si>
    <t>탈리제정5mg(Mirogabalin)</t>
  </si>
  <si>
    <t>TPTN</t>
  </si>
  <si>
    <t>텝메코 정 225mg(Tepotinib)</t>
  </si>
  <si>
    <t>225MG</t>
  </si>
  <si>
    <t>BZDF</t>
  </si>
  <si>
    <t>휴비안트정20mg( bazedoxifene)</t>
  </si>
  <si>
    <t>SRLMG0.5</t>
  </si>
  <si>
    <t>라파로벨 정 0.5mg(Sirolimus)</t>
  </si>
  <si>
    <t>0.5mg</t>
  </si>
  <si>
    <t>SRLMG1</t>
  </si>
  <si>
    <t>라파로벨 정 1mg(Sirolimus)</t>
  </si>
  <si>
    <t>1㎎</t>
  </si>
  <si>
    <t>SRLMG2</t>
  </si>
  <si>
    <t>라파로벨 정 2mg(sirolimus)</t>
  </si>
  <si>
    <t>2mg</t>
  </si>
  <si>
    <t>MPNMG18</t>
  </si>
  <si>
    <t>마이렙틱엔장용정 180mg(mycophenolate)</t>
  </si>
  <si>
    <t>180㎎</t>
  </si>
  <si>
    <t>MPNMG36</t>
  </si>
  <si>
    <t>마이렙틱 엔 장용정 360mg(mycophenolate)</t>
  </si>
  <si>
    <t>360㎎</t>
  </si>
  <si>
    <t>OZNX</t>
  </si>
  <si>
    <t>오자넥스크림 10g(ozenoxacin)</t>
  </si>
  <si>
    <t>10g</t>
  </si>
  <si>
    <t>LDCPL-1</t>
  </si>
  <si>
    <t>뉴도탑카타플라스마(lidocaine 700㎎)</t>
  </si>
  <si>
    <t>700㎎</t>
  </si>
  <si>
    <t>PAT</t>
  </si>
  <si>
    <t>LFLXE0.4</t>
  </si>
  <si>
    <t>레보플레쉬 에프 점안액 0.4ml (1회용)</t>
  </si>
  <si>
    <t>0.4ml</t>
  </si>
  <si>
    <t>TUBE</t>
  </si>
  <si>
    <t>TPB</t>
  </si>
  <si>
    <t>비전블루 점안액 0.06% [0.5ml]</t>
  </si>
  <si>
    <t>0.5ml</t>
  </si>
  <si>
    <t>KAMING</t>
  </si>
  <si>
    <t>카미스타드엔겔10g</t>
  </si>
  <si>
    <t>10Gram</t>
  </si>
  <si>
    <t>FMTL0.4</t>
  </si>
  <si>
    <t>후메론 점안액 0.4mL</t>
  </si>
  <si>
    <t>0.4ML</t>
  </si>
  <si>
    <t>GH15</t>
  </si>
  <si>
    <t>소그로야프리필드펜 15mg/1.5mL(somapacitan)</t>
  </si>
  <si>
    <t>OPRS</t>
  </si>
  <si>
    <t>어나프라주 100ml(opiranserin hcl)</t>
  </si>
  <si>
    <t>TRFS</t>
  </si>
  <si>
    <t>트리푸신주250ml(Bag)</t>
  </si>
  <si>
    <t>250ml</t>
  </si>
  <si>
    <t>C10</t>
  </si>
  <si>
    <t>대한뉴팜비타민씨주10g/20ml</t>
  </si>
  <si>
    <t>VIA</t>
  </si>
  <si>
    <t>GCSF150</t>
  </si>
  <si>
    <t>류코스팀 주사액 프리필드시린지 150mcg(Filgrastim)</t>
  </si>
  <si>
    <t>150mcg</t>
  </si>
  <si>
    <t>GCSF300</t>
  </si>
  <si>
    <t>류코스팀 주사액 프리필드시린지 300mcg(Filgrastim)</t>
  </si>
  <si>
    <t>300mcg</t>
  </si>
  <si>
    <t>IGS1</t>
  </si>
  <si>
    <t>리브감마에스앤주1g/10ml</t>
  </si>
  <si>
    <t>1g</t>
  </si>
  <si>
    <t>IGS-3</t>
  </si>
  <si>
    <t>리브감마에스엔주 3g/30ml</t>
  </si>
  <si>
    <t>IGS15</t>
  </si>
  <si>
    <t>리브감마에스엔주15g/150ml</t>
  </si>
  <si>
    <t>15g</t>
  </si>
  <si>
    <t>BTRI</t>
  </si>
  <si>
    <t>부스트릭스프리필드시린지 0.5ml</t>
  </si>
  <si>
    <t>SGMD</t>
  </si>
  <si>
    <t>슈가원프리필드주 100mg/1ml</t>
  </si>
  <si>
    <t>1ml</t>
  </si>
  <si>
    <t>SGMD2</t>
  </si>
  <si>
    <t>슈가원프리필드주2ML</t>
  </si>
  <si>
    <t>200MG/2ML</t>
  </si>
  <si>
    <t>OXLP15</t>
  </si>
  <si>
    <t>옥살리틴 주 150mg/30ml(Oxaliplatin)</t>
  </si>
  <si>
    <t>HTHL10</t>
  </si>
  <si>
    <t>알림타액상주 100mg/4ml(Pemetrexed)</t>
  </si>
  <si>
    <t>HTHL</t>
  </si>
  <si>
    <t>알림타액상주500mg/20ml inj(Pemetrexed)</t>
  </si>
  <si>
    <t>500mg</t>
  </si>
  <si>
    <t>TMS1</t>
  </si>
  <si>
    <t>헤리주(Thymosin alpha)</t>
  </si>
  <si>
    <t>1.6㎎</t>
  </si>
  <si>
    <t>HPV02</t>
  </si>
  <si>
    <t>가다실프리필드 4가(국가사업)</t>
  </si>
  <si>
    <t>NAAC</t>
  </si>
  <si>
    <t>네오나트륨주 20mL</t>
  </si>
  <si>
    <t>40MEQ</t>
  </si>
  <si>
    <t>ETOH</t>
  </si>
  <si>
    <t>대만 99.5% 무수에탄올 주</t>
  </si>
  <si>
    <t>AMVTM</t>
  </si>
  <si>
    <t>리브리반트주350mg(Amivantamab)</t>
  </si>
  <si>
    <t>350mg</t>
  </si>
  <si>
    <t>RPIFA</t>
  </si>
  <si>
    <t>베스레미 주 0.5mL(ropeginterferon alfa-2b)</t>
  </si>
  <si>
    <t>CSRAI</t>
  </si>
  <si>
    <t>산디문주 250mg/5ml</t>
  </si>
  <si>
    <t>DTRLI12</t>
  </si>
  <si>
    <t>아길러스주120mg(Dantrolene sodium)</t>
  </si>
  <si>
    <t>120mg</t>
  </si>
  <si>
    <t>OLZM3</t>
  </si>
  <si>
    <t>옴리클로 프리필드 시린지 주 300mg/2mL (Omalizumab)</t>
  </si>
  <si>
    <t>300MG</t>
  </si>
  <si>
    <t>OMPPO1970</t>
  </si>
  <si>
    <t>오마프플러스원 주 1970mL</t>
  </si>
  <si>
    <t>1970mL</t>
  </si>
  <si>
    <t>OMPPO1904</t>
  </si>
  <si>
    <t>오마프플러스원 페리 주 1904mL</t>
  </si>
  <si>
    <t>1904mL</t>
  </si>
  <si>
    <t>OLM6</t>
  </si>
  <si>
    <t>올리멜 엔12이 주 650mL</t>
  </si>
  <si>
    <t>650mL</t>
  </si>
  <si>
    <t>OLM10</t>
  </si>
  <si>
    <t>올리멜 엔12이 주 1000mL</t>
  </si>
  <si>
    <t>1000mL</t>
  </si>
  <si>
    <t>OLM15</t>
  </si>
  <si>
    <t>올리멜 엔12이 주 1500mL</t>
  </si>
  <si>
    <t>1500mL</t>
  </si>
  <si>
    <t>POLM15</t>
  </si>
  <si>
    <t>페리올리멜엔4이 주 1.5L</t>
  </si>
  <si>
    <t>1.5L</t>
  </si>
  <si>
    <t>PMLT500</t>
  </si>
  <si>
    <t>플라스마솔루션디주(500mL)</t>
  </si>
  <si>
    <t>500ml</t>
  </si>
  <si>
    <t>PMLT</t>
  </si>
  <si>
    <t>플라스마솔루션디주(1000mL)</t>
  </si>
  <si>
    <t>1000ML</t>
  </si>
  <si>
    <t>수액</t>
    <phoneticPr fontId="1" type="noConversion"/>
  </si>
  <si>
    <t>생산원가보전</t>
    <phoneticPr fontId="1" type="noConversion"/>
  </si>
  <si>
    <t>3g</t>
    <phoneticPr fontId="1" type="noConversion"/>
  </si>
  <si>
    <t>보험상한가
(26.08.01.기준)</t>
  </si>
  <si>
    <t>녹십자</t>
  </si>
  <si>
    <t>아스트라제네카</t>
  </si>
  <si>
    <t>명인제약</t>
  </si>
  <si>
    <t>타나베파마</t>
  </si>
  <si>
    <t>삼진제약</t>
  </si>
  <si>
    <t>일동제약</t>
  </si>
  <si>
    <t>제일약품</t>
  </si>
  <si>
    <t>078600020</t>
  </si>
  <si>
    <t>648902630</t>
  </si>
  <si>
    <t>일화</t>
  </si>
  <si>
    <t>640902900</t>
  </si>
  <si>
    <t>한국오츠카</t>
  </si>
  <si>
    <t>649900450</t>
  </si>
  <si>
    <t>653601530</t>
  </si>
  <si>
    <t>다이이찌산쿄</t>
  </si>
  <si>
    <t>680900260</t>
  </si>
  <si>
    <t>680900270</t>
  </si>
  <si>
    <t>한국머크</t>
  </si>
  <si>
    <t>661700740</t>
  </si>
  <si>
    <t>휴온스</t>
  </si>
  <si>
    <t>670608070</t>
  </si>
  <si>
    <t>643308490</t>
  </si>
  <si>
    <t>643308340</t>
  </si>
  <si>
    <t>643308310</t>
  </si>
  <si>
    <t>643307600</t>
  </si>
  <si>
    <t>643307610</t>
  </si>
  <si>
    <t>부광약품</t>
  </si>
  <si>
    <t>SK케미칼</t>
  </si>
  <si>
    <t>644704750</t>
  </si>
  <si>
    <t>옵투스제약</t>
  </si>
  <si>
    <t>674102171</t>
  </si>
  <si>
    <t>JM CORPORATION</t>
  </si>
  <si>
    <t>080300011</t>
  </si>
  <si>
    <t>진양제약</t>
  </si>
  <si>
    <t>650303441</t>
  </si>
  <si>
    <t>한림제약</t>
  </si>
  <si>
    <t>645305821</t>
  </si>
  <si>
    <t>노보노디스크</t>
  </si>
  <si>
    <t>비보존제약</t>
  </si>
  <si>
    <t>영진약품</t>
  </si>
  <si>
    <t>동아에스티</t>
  </si>
  <si>
    <t>SK플라즈마</t>
  </si>
  <si>
    <t>050800401</t>
  </si>
  <si>
    <t>050800402</t>
  </si>
  <si>
    <t>050800404</t>
  </si>
  <si>
    <t>하나제약</t>
  </si>
  <si>
    <t>싸이젠</t>
  </si>
  <si>
    <t>한국엠에스디</t>
  </si>
  <si>
    <t>655500021</t>
  </si>
  <si>
    <t>한국팜비오</t>
  </si>
  <si>
    <t>659902131</t>
  </si>
  <si>
    <t>646902631</t>
  </si>
  <si>
    <t>파마에센시아코리아</t>
  </si>
  <si>
    <t>074700012</t>
  </si>
  <si>
    <t>노바티스</t>
  </si>
  <si>
    <t>653600561</t>
  </si>
  <si>
    <t>664001621</t>
  </si>
  <si>
    <t>623800421</t>
  </si>
  <si>
    <t>이노엔</t>
  </si>
  <si>
    <t>박스터코리아</t>
  </si>
  <si>
    <t>078200161</t>
  </si>
  <si>
    <t>078200171</t>
  </si>
  <si>
    <t>078200181</t>
  </si>
  <si>
    <t>078200211</t>
  </si>
  <si>
    <t>18그룹</t>
    <phoneticPr fontId="1" type="noConversion"/>
  </si>
  <si>
    <t>19그룹</t>
    <phoneticPr fontId="1" type="noConversion"/>
  </si>
  <si>
    <t>18그룹 투찰금액:</t>
    <phoneticPr fontId="1" type="noConversion"/>
  </si>
  <si>
    <t>19그룹 투찰금액: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</si>
</sst>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_(&quot;$&quot;* #,##0_);_(&quot;$&quot;* \(#,##0\);_(&quot;$&quot;* &quot;-&quot;_);_(@_)"/>
    <numFmt numFmtId="177" formatCode="0.000%"/>
    <numFmt numFmtId="178" formatCode="0.0000000%"/>
    <numFmt numFmtId="179" formatCode="0.000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sz val="10"/>
      <color theme="1"/>
      <name val="Arial"/>
      <family val="2"/>
    </font>
    <font>
      <b/>
      <sz val="12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24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14">
    <xf numFmtId="0" fontId="0" fillId="0" borderId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19"/>
    <xf numFmtId="0" fontId="7" fillId="0" borderId="0" xfId="19" applyFont="1"/>
    <xf numFmtId="0" fontId="8" fillId="3" borderId="1" xfId="19" applyFont="1" applyFill="1" applyBorder="1" applyAlignment="1">
      <alignment vertical="center" shrinkToFit="1"/>
    </xf>
    <xf numFmtId="177" fontId="8" fillId="3" borderId="4" xfId="19" applyNumberFormat="1" applyFont="1" applyFill="1" applyBorder="1" applyAlignment="1">
      <alignment horizontal="center" vertical="center" shrinkToFit="1"/>
    </xf>
    <xf numFmtId="0" fontId="10" fillId="0" borderId="0" xfId="19" applyFont="1" applyAlignment="1">
      <alignment horizontal="right"/>
    </xf>
    <xf numFmtId="3" fontId="2" fillId="0" borderId="0" xfId="19" applyNumberFormat="1"/>
    <xf numFmtId="178" fontId="2" fillId="0" borderId="0" xfId="111" applyNumberFormat="1" applyFont="1" applyAlignment="1"/>
    <xf numFmtId="178" fontId="7" fillId="0" borderId="0" xfId="111" applyNumberFormat="1" applyFont="1" applyAlignment="1"/>
    <xf numFmtId="41" fontId="2" fillId="0" borderId="0" xfId="2" applyFont="1" applyAlignment="1"/>
    <xf numFmtId="41" fontId="8" fillId="3" borderId="1" xfId="2" applyFont="1" applyFill="1" applyBorder="1" applyAlignment="1">
      <alignment horizontal="center" vertical="center" shrinkToFit="1"/>
    </xf>
    <xf numFmtId="41" fontId="8" fillId="3" borderId="3" xfId="2" applyFont="1" applyFill="1" applyBorder="1" applyAlignment="1">
      <alignment horizontal="center" vertical="center" shrinkToFit="1"/>
    </xf>
    <xf numFmtId="0" fontId="13" fillId="0" borderId="1" xfId="73" applyFont="1" applyBorder="1" applyAlignment="1">
      <alignment horizontal="center" vertical="center" shrinkToFit="1"/>
    </xf>
    <xf numFmtId="0" fontId="13" fillId="0" borderId="1" xfId="73" applyNumberFormat="1" applyFont="1" applyBorder="1" applyAlignment="1">
      <alignment horizontal="center" vertical="center" shrinkToFit="1"/>
    </xf>
    <xf numFmtId="0" fontId="12" fillId="0" borderId="1" xfId="112" applyFont="1" applyFill="1" applyBorder="1" applyAlignment="1">
      <alignment horizontal="center" vertical="center"/>
    </xf>
    <xf numFmtId="41" fontId="8" fillId="4" borderId="9" xfId="19" applyNumberFormat="1" applyFont="1" applyFill="1" applyBorder="1" applyAlignment="1">
      <alignment vertical="center" shrinkToFit="1"/>
    </xf>
    <xf numFmtId="41" fontId="8" fillId="3" borderId="11" xfId="19" applyNumberFormat="1" applyFont="1" applyFill="1" applyBorder="1" applyAlignment="1">
      <alignment vertical="center" shrinkToFit="1"/>
    </xf>
    <xf numFmtId="0" fontId="12" fillId="0" borderId="1" xfId="0" applyFont="1" applyFill="1" applyBorder="1" applyAlignment="1">
      <alignment horizontal="center" vertical="center"/>
    </xf>
    <xf numFmtId="41" fontId="12" fillId="0" borderId="1" xfId="2" applyFont="1" applyBorder="1" applyAlignment="1">
      <alignment horizontal="center" vertical="center" wrapText="1"/>
    </xf>
    <xf numFmtId="41" fontId="13" fillId="0" borderId="6" xfId="2" applyFont="1" applyBorder="1" applyAlignment="1">
      <alignment horizontal="center" vertical="center" shrinkToFit="1"/>
    </xf>
    <xf numFmtId="41" fontId="13" fillId="0" borderId="14" xfId="2" applyFont="1" applyBorder="1" applyAlignment="1">
      <alignment horizontal="center" vertical="center" shrinkToFit="1"/>
    </xf>
    <xf numFmtId="179" fontId="13" fillId="0" borderId="4" xfId="111" applyNumberFormat="1" applyFont="1" applyBorder="1" applyAlignment="1">
      <alignment horizontal="center" vertical="center" shrinkToFit="1"/>
    </xf>
    <xf numFmtId="3" fontId="13" fillId="0" borderId="1" xfId="110" applyNumberFormat="1" applyFont="1" applyBorder="1" applyAlignment="1">
      <alignment horizontal="center" vertical="center" shrinkToFit="1"/>
    </xf>
    <xf numFmtId="0" fontId="11" fillId="0" borderId="0" xfId="19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12" applyFont="1" applyBorder="1" applyAlignment="1">
      <alignment horizontal="center" vertical="center"/>
    </xf>
    <xf numFmtId="41" fontId="13" fillId="0" borderId="1" xfId="11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/>
    </xf>
    <xf numFmtId="0" fontId="11" fillId="0" borderId="0" xfId="19" applyFont="1" applyAlignment="1">
      <alignment horizontal="center" vertical="center"/>
    </xf>
    <xf numFmtId="41" fontId="12" fillId="0" borderId="1" xfId="2" applyFont="1" applyBorder="1" applyAlignment="1">
      <alignment horizontal="right" vertical="center" wrapText="1"/>
    </xf>
    <xf numFmtId="0" fontId="14" fillId="4" borderId="15" xfId="0" applyFont="1" applyFill="1" applyBorder="1" applyAlignment="1">
      <alignment horizontal="center" vertical="center" shrinkToFit="1"/>
    </xf>
    <xf numFmtId="41" fontId="12" fillId="0" borderId="1" xfId="2" applyFont="1" applyBorder="1" applyAlignment="1">
      <alignment horizontal="center" vertical="center" shrinkToFit="1"/>
    </xf>
    <xf numFmtId="41" fontId="12" fillId="0" borderId="2" xfId="2" applyFont="1" applyBorder="1" applyAlignment="1">
      <alignment horizontal="center" vertical="center" shrinkToFit="1"/>
    </xf>
    <xf numFmtId="179" fontId="8" fillId="3" borderId="4" xfId="19" applyNumberFormat="1" applyFont="1" applyFill="1" applyBorder="1" applyAlignment="1">
      <alignment horizontal="center" vertical="center" shrinkToFit="1"/>
    </xf>
    <xf numFmtId="41" fontId="11" fillId="0" borderId="0" xfId="2" applyFont="1" applyAlignment="1">
      <alignment horizontal="center" vertical="center"/>
    </xf>
    <xf numFmtId="41" fontId="12" fillId="0" borderId="1" xfId="2" applyFont="1" applyBorder="1" applyAlignment="1">
      <alignment horizontal="center" vertical="center"/>
    </xf>
    <xf numFmtId="49" fontId="9" fillId="2" borderId="1" xfId="19" applyNumberFormat="1" applyFont="1" applyFill="1" applyBorder="1" applyAlignment="1">
      <alignment horizontal="center" vertical="center"/>
    </xf>
    <xf numFmtId="49" fontId="9" fillId="2" borderId="1" xfId="19" applyNumberFormat="1" applyFont="1" applyFill="1" applyBorder="1" applyAlignment="1">
      <alignment horizontal="center" vertical="center" wrapText="1"/>
    </xf>
    <xf numFmtId="0" fontId="8" fillId="3" borderId="2" xfId="19" applyFont="1" applyFill="1" applyBorder="1" applyAlignment="1">
      <alignment horizontal="center" vertical="center" shrinkToFit="1"/>
    </xf>
    <xf numFmtId="0" fontId="8" fillId="3" borderId="3" xfId="19" applyFont="1" applyFill="1" applyBorder="1" applyAlignment="1">
      <alignment horizontal="center" vertical="center" shrinkToFit="1"/>
    </xf>
    <xf numFmtId="0" fontId="8" fillId="3" borderId="4" xfId="19" applyFont="1" applyFill="1" applyBorder="1" applyAlignment="1">
      <alignment horizontal="center" vertical="center" shrinkToFit="1"/>
    </xf>
    <xf numFmtId="49" fontId="9" fillId="2" borderId="7" xfId="19" applyNumberFormat="1" applyFont="1" applyFill="1" applyBorder="1" applyAlignment="1">
      <alignment horizontal="center" vertical="center"/>
    </xf>
    <xf numFmtId="49" fontId="9" fillId="2" borderId="8" xfId="19" applyNumberFormat="1" applyFont="1" applyFill="1" applyBorder="1" applyAlignment="1">
      <alignment horizontal="center" vertical="center"/>
    </xf>
    <xf numFmtId="41" fontId="15" fillId="4" borderId="17" xfId="2" applyFont="1" applyFill="1" applyBorder="1" applyAlignment="1">
      <alignment horizontal="center" vertical="center"/>
    </xf>
    <xf numFmtId="41" fontId="15" fillId="4" borderId="16" xfId="2" applyFont="1" applyFill="1" applyBorder="1" applyAlignment="1">
      <alignment horizontal="center" vertical="center"/>
    </xf>
    <xf numFmtId="0" fontId="11" fillId="0" borderId="0" xfId="19" applyFont="1" applyAlignment="1">
      <alignment horizontal="center" vertical="center"/>
    </xf>
    <xf numFmtId="49" fontId="9" fillId="2" borderId="10" xfId="19" applyNumberFormat="1" applyFont="1" applyFill="1" applyBorder="1" applyAlignment="1">
      <alignment horizontal="center" vertical="center" wrapText="1"/>
    </xf>
    <xf numFmtId="49" fontId="9" fillId="2" borderId="14" xfId="19" applyNumberFormat="1" applyFont="1" applyFill="1" applyBorder="1" applyAlignment="1">
      <alignment horizontal="center" vertical="center" wrapText="1"/>
    </xf>
    <xf numFmtId="49" fontId="9" fillId="4" borderId="5" xfId="19" applyNumberFormat="1" applyFont="1" applyFill="1" applyBorder="1" applyAlignment="1">
      <alignment horizontal="center" vertical="center" wrapText="1"/>
    </xf>
    <xf numFmtId="49" fontId="9" fillId="4" borderId="6" xfId="19" applyNumberFormat="1" applyFont="1" applyFill="1" applyBorder="1" applyAlignment="1">
      <alignment horizontal="center" vertical="center"/>
    </xf>
    <xf numFmtId="49" fontId="9" fillId="2" borderId="4" xfId="19" applyNumberFormat="1" applyFont="1" applyFill="1" applyBorder="1" applyAlignment="1">
      <alignment horizontal="center" vertical="center" wrapText="1"/>
    </xf>
    <xf numFmtId="49" fontId="9" fillId="2" borderId="4" xfId="19" applyNumberFormat="1" applyFont="1" applyFill="1" applyBorder="1" applyAlignment="1">
      <alignment horizontal="center" vertical="center"/>
    </xf>
    <xf numFmtId="41" fontId="9" fillId="2" borderId="1" xfId="2" applyFont="1" applyFill="1" applyBorder="1" applyAlignment="1">
      <alignment horizontal="center" vertical="center"/>
    </xf>
    <xf numFmtId="49" fontId="9" fillId="2" borderId="12" xfId="19" applyNumberFormat="1" applyFont="1" applyFill="1" applyBorder="1" applyAlignment="1">
      <alignment horizontal="center" vertical="center"/>
    </xf>
    <xf numFmtId="49" fontId="9" fillId="2" borderId="13" xfId="19" applyNumberFormat="1" applyFont="1" applyFill="1" applyBorder="1" applyAlignment="1">
      <alignment horizontal="center" vertical="center"/>
    </xf>
  </cellXfs>
  <cellStyles count="114">
    <cellStyle name="백분율" xfId="111" builtinId="5"/>
    <cellStyle name="백분율 2 2" xfId="15"/>
    <cellStyle name="백분율 2 3" xfId="16"/>
    <cellStyle name="백분율 2 4" xfId="85"/>
    <cellStyle name="백분율 2 5" xfId="97"/>
    <cellStyle name="백분율 3" xfId="17"/>
    <cellStyle name="쉼표 [0]" xfId="2" builtinId="6"/>
    <cellStyle name="쉼표 [0] 12" xfId="14"/>
    <cellStyle name="쉼표 [0] 2" xfId="4"/>
    <cellStyle name="쉼표 [0] 2 2" xfId="18"/>
    <cellStyle name="쉼표 [0] 2 2 2" xfId="86"/>
    <cellStyle name="쉼표 [0] 2 2 3" xfId="96"/>
    <cellStyle name="쉼표 [0] 2 51" xfId="113"/>
    <cellStyle name="쉼표 [0] 3" xfId="110"/>
    <cellStyle name="쉼표 [0] 6" xfId="9"/>
    <cellStyle name="표준" xfId="0" builtinId="0"/>
    <cellStyle name="표준 10 2" xfId="19"/>
    <cellStyle name="표준 10 3" xfId="68"/>
    <cellStyle name="표준 10 4" xfId="72"/>
    <cellStyle name="표준 10 5" xfId="87"/>
    <cellStyle name="표준 10 6" xfId="95"/>
    <cellStyle name="표준 11" xfId="20"/>
    <cellStyle name="표준 12" xfId="13"/>
    <cellStyle name="표준 12 2" xfId="21"/>
    <cellStyle name="표준 12 3" xfId="69"/>
    <cellStyle name="표준 12 4" xfId="70"/>
    <cellStyle name="표준 12 5" xfId="88"/>
    <cellStyle name="표준 12 6" xfId="94"/>
    <cellStyle name="표준 13" xfId="22"/>
    <cellStyle name="표준 135" xfId="112"/>
    <cellStyle name="표준 14" xfId="23"/>
    <cellStyle name="표준 15" xfId="24"/>
    <cellStyle name="표준 16" xfId="25"/>
    <cellStyle name="표준 17" xfId="26"/>
    <cellStyle name="표준 18" xfId="27"/>
    <cellStyle name="표준 19" xfId="28"/>
    <cellStyle name="표준 2" xfId="1"/>
    <cellStyle name="표준 2 2" xfId="29"/>
    <cellStyle name="표준 2 2 2" xfId="30"/>
    <cellStyle name="표준 2 2 3" xfId="31"/>
    <cellStyle name="표준 2 2 4" xfId="90"/>
    <cellStyle name="표준 2 2 5" xfId="91"/>
    <cellStyle name="표준 2 3" xfId="32"/>
    <cellStyle name="표준 2 4" xfId="33"/>
    <cellStyle name="표준 2 5" xfId="89"/>
    <cellStyle name="표준 2 6" xfId="92"/>
    <cellStyle name="표준 2 7" xfId="3"/>
    <cellStyle name="표준 20" xfId="34"/>
    <cellStyle name="표준 21" xfId="35"/>
    <cellStyle name="표준 22" xfId="36"/>
    <cellStyle name="표준 23" xfId="37"/>
    <cellStyle name="표준 24" xfId="38"/>
    <cellStyle name="표준 25" xfId="39"/>
    <cellStyle name="표준 26" xfId="40"/>
    <cellStyle name="표준 27" xfId="41"/>
    <cellStyle name="표준 28" xfId="42"/>
    <cellStyle name="표준 29" xfId="43"/>
    <cellStyle name="표준 3" xfId="5"/>
    <cellStyle name="표준 30" xfId="44"/>
    <cellStyle name="표준 31" xfId="45"/>
    <cellStyle name="표준 32" xfId="46"/>
    <cellStyle name="표준 33" xfId="47"/>
    <cellStyle name="표준 34" xfId="48"/>
    <cellStyle name="표준 35" xfId="49"/>
    <cellStyle name="표준 36" xfId="50"/>
    <cellStyle name="표준 37" xfId="51"/>
    <cellStyle name="표준 38" xfId="52"/>
    <cellStyle name="표준 39" xfId="53"/>
    <cellStyle name="표준 4" xfId="6"/>
    <cellStyle name="표준 4 2" xfId="54"/>
    <cellStyle name="표준 4 3" xfId="71"/>
    <cellStyle name="표준 4 4" xfId="67"/>
    <cellStyle name="표준 4 5" xfId="93"/>
    <cellStyle name="표준 4 6" xfId="104"/>
    <cellStyle name="표준 40" xfId="55"/>
    <cellStyle name="표준 41" xfId="56"/>
    <cellStyle name="표준 42" xfId="57"/>
    <cellStyle name="표준 43" xfId="58"/>
    <cellStyle name="표준 44" xfId="59"/>
    <cellStyle name="표준 45" xfId="60"/>
    <cellStyle name="표준 46" xfId="61"/>
    <cellStyle name="표준 48" xfId="74"/>
    <cellStyle name="표준 49" xfId="73"/>
    <cellStyle name="표준 5" xfId="7"/>
    <cellStyle name="표준 5 2" xfId="62"/>
    <cellStyle name="표준 5 3" xfId="75"/>
    <cellStyle name="표준 5 4" xfId="80"/>
    <cellStyle name="표준 5 5" xfId="99"/>
    <cellStyle name="표준 5 6" xfId="105"/>
    <cellStyle name="표준 50" xfId="98"/>
    <cellStyle name="표준 6" xfId="8"/>
    <cellStyle name="표준 6 2" xfId="63"/>
    <cellStyle name="표준 6 3" xfId="76"/>
    <cellStyle name="표준 6 4" xfId="81"/>
    <cellStyle name="표준 6 5" xfId="100"/>
    <cellStyle name="표준 6 6" xfId="106"/>
    <cellStyle name="표준 7" xfId="10"/>
    <cellStyle name="표준 7 2" xfId="64"/>
    <cellStyle name="표준 7 3" xfId="77"/>
    <cellStyle name="표준 7 4" xfId="82"/>
    <cellStyle name="표준 7 5" xfId="101"/>
    <cellStyle name="표준 7 6" xfId="107"/>
    <cellStyle name="표준 8" xfId="11"/>
    <cellStyle name="표준 8 2" xfId="65"/>
    <cellStyle name="표준 8 3" xfId="78"/>
    <cellStyle name="표준 8 4" xfId="83"/>
    <cellStyle name="표준 8 5" xfId="102"/>
    <cellStyle name="표준 8 6" xfId="108"/>
    <cellStyle name="표준 9" xfId="12"/>
    <cellStyle name="표준 9 2" xfId="66"/>
    <cellStyle name="표준 9 3" xfId="79"/>
    <cellStyle name="표준 9 4" xfId="84"/>
    <cellStyle name="표준 9 5" xfId="103"/>
    <cellStyle name="표준 9 6" xfId="10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zoomScale="85" zoomScaleNormal="85" workbookViewId="0">
      <pane ySplit="6" topLeftCell="A7" activePane="bottomLeft" state="frozen"/>
      <selection pane="bottomLeft" sqref="A1:P1"/>
    </sheetView>
  </sheetViews>
  <sheetFormatPr defaultRowHeight="12.75" x14ac:dyDescent="0.2"/>
  <cols>
    <col min="1" max="1" width="10.375" style="1" bestFit="1" customWidth="1"/>
    <col min="2" max="2" width="6" style="1" bestFit="1" customWidth="1"/>
    <col min="3" max="3" width="12" style="1" bestFit="1" customWidth="1"/>
    <col min="4" max="4" width="56.875" style="1" bestFit="1" customWidth="1"/>
    <col min="5" max="5" width="12" style="1" customWidth="1"/>
    <col min="6" max="6" width="9.375" style="1" customWidth="1"/>
    <col min="7" max="7" width="22.5" style="1" customWidth="1"/>
    <col min="8" max="8" width="10" style="1" bestFit="1" customWidth="1"/>
    <col min="9" max="9" width="12.625" style="1" bestFit="1" customWidth="1"/>
    <col min="10" max="10" width="16.625" style="1" customWidth="1"/>
    <col min="11" max="11" width="11.875" style="9" bestFit="1" customWidth="1"/>
    <col min="12" max="12" width="16.125" style="1" bestFit="1" customWidth="1"/>
    <col min="13" max="14" width="15.625" style="1" customWidth="1"/>
    <col min="15" max="15" width="13.75" style="1" customWidth="1"/>
    <col min="16" max="16" width="16.75" style="1" customWidth="1"/>
    <col min="17" max="17" width="11.25" style="7" customWidth="1"/>
    <col min="18" max="16384" width="9" style="1"/>
  </cols>
  <sheetData>
    <row r="1" spans="1:17" ht="39" customHeight="1" thickBot="1" x14ac:dyDescent="0.25">
      <c r="A1" s="45" t="s">
        <v>49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7" ht="39" customHeight="1" thickBo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34"/>
      <c r="L2" s="23"/>
      <c r="M2" s="23"/>
      <c r="N2" s="30" t="s">
        <v>309</v>
      </c>
      <c r="O2" s="43">
        <v>0</v>
      </c>
      <c r="P2" s="44"/>
    </row>
    <row r="3" spans="1:17" ht="39" customHeight="1" thickBo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34"/>
      <c r="L3" s="28"/>
      <c r="M3" s="28"/>
      <c r="N3" s="30" t="s">
        <v>310</v>
      </c>
      <c r="O3" s="43">
        <v>0</v>
      </c>
      <c r="P3" s="44"/>
    </row>
    <row r="4" spans="1:17" ht="19.5" customHeight="1" thickBot="1" x14ac:dyDescent="0.35">
      <c r="P4" s="5" t="s">
        <v>12</v>
      </c>
    </row>
    <row r="5" spans="1:17" s="2" customFormat="1" ht="21.95" customHeight="1" x14ac:dyDescent="0.2">
      <c r="A5" s="36" t="s">
        <v>0</v>
      </c>
      <c r="B5" s="36" t="s">
        <v>1</v>
      </c>
      <c r="C5" s="36" t="s">
        <v>2</v>
      </c>
      <c r="D5" s="36" t="s">
        <v>3</v>
      </c>
      <c r="E5" s="36" t="s">
        <v>4</v>
      </c>
      <c r="F5" s="36" t="s">
        <v>5</v>
      </c>
      <c r="G5" s="36" t="s">
        <v>6</v>
      </c>
      <c r="H5" s="41" t="s">
        <v>15</v>
      </c>
      <c r="I5" s="36" t="s">
        <v>8</v>
      </c>
      <c r="J5" s="37" t="s">
        <v>242</v>
      </c>
      <c r="K5" s="52" t="s">
        <v>7</v>
      </c>
      <c r="L5" s="53" t="s">
        <v>14</v>
      </c>
      <c r="M5" s="48" t="s">
        <v>10</v>
      </c>
      <c r="N5" s="46" t="s">
        <v>13</v>
      </c>
      <c r="O5" s="50" t="s">
        <v>11</v>
      </c>
      <c r="P5" s="36" t="s">
        <v>9</v>
      </c>
      <c r="Q5" s="8"/>
    </row>
    <row r="6" spans="1:17" s="2" customFormat="1" ht="21.95" customHeight="1" x14ac:dyDescent="0.2">
      <c r="A6" s="36"/>
      <c r="B6" s="36"/>
      <c r="C6" s="36"/>
      <c r="D6" s="36"/>
      <c r="E6" s="36"/>
      <c r="F6" s="36"/>
      <c r="G6" s="36"/>
      <c r="H6" s="42"/>
      <c r="I6" s="36"/>
      <c r="J6" s="37"/>
      <c r="K6" s="52"/>
      <c r="L6" s="54"/>
      <c r="M6" s="49"/>
      <c r="N6" s="47"/>
      <c r="O6" s="51"/>
      <c r="P6" s="36"/>
      <c r="Q6" s="8"/>
    </row>
    <row r="7" spans="1:17" ht="21.95" customHeight="1" x14ac:dyDescent="0.2">
      <c r="A7" s="12">
        <v>18</v>
      </c>
      <c r="B7" s="13">
        <v>1</v>
      </c>
      <c r="C7" s="14" t="s">
        <v>50</v>
      </c>
      <c r="D7" s="17" t="s">
        <v>51</v>
      </c>
      <c r="E7" s="17" t="s">
        <v>52</v>
      </c>
      <c r="F7" s="24" t="s">
        <v>20</v>
      </c>
      <c r="G7" s="12" t="s">
        <v>243</v>
      </c>
      <c r="H7" s="26" t="s">
        <v>24</v>
      </c>
      <c r="I7" s="27">
        <v>643606840</v>
      </c>
      <c r="J7" s="29">
        <v>295</v>
      </c>
      <c r="K7" s="18">
        <v>500</v>
      </c>
      <c r="L7" s="31"/>
      <c r="M7" s="19">
        <f t="shared" ref="M7:M38" si="0">ROUNDDOWN(O7*$M$69,0)</f>
        <v>0</v>
      </c>
      <c r="N7" s="20">
        <f>M7*K7</f>
        <v>0</v>
      </c>
      <c r="O7" s="21">
        <v>3.3657060910101046E-5</v>
      </c>
      <c r="P7" s="22"/>
    </row>
    <row r="8" spans="1:17" ht="21.95" customHeight="1" x14ac:dyDescent="0.2">
      <c r="A8" s="12">
        <v>18</v>
      </c>
      <c r="B8" s="13">
        <v>2</v>
      </c>
      <c r="C8" s="14" t="s">
        <v>53</v>
      </c>
      <c r="D8" s="17" t="s">
        <v>54</v>
      </c>
      <c r="E8" s="17" t="s">
        <v>55</v>
      </c>
      <c r="F8" s="24" t="s">
        <v>21</v>
      </c>
      <c r="G8" s="12" t="s">
        <v>25</v>
      </c>
      <c r="H8" s="26" t="s">
        <v>24</v>
      </c>
      <c r="I8" s="27">
        <v>643308530</v>
      </c>
      <c r="J8" s="29">
        <v>362</v>
      </c>
      <c r="K8" s="18">
        <v>500</v>
      </c>
      <c r="L8" s="31"/>
      <c r="M8" s="19">
        <f t="shared" si="0"/>
        <v>0</v>
      </c>
      <c r="N8" s="20">
        <f t="shared" ref="N8:N68" si="1">M8*K8</f>
        <v>0</v>
      </c>
      <c r="O8" s="21">
        <v>4.1659439028586613E-5</v>
      </c>
      <c r="P8" s="22"/>
    </row>
    <row r="9" spans="1:17" ht="21.95" customHeight="1" x14ac:dyDescent="0.2">
      <c r="A9" s="12">
        <v>18</v>
      </c>
      <c r="B9" s="13">
        <v>3</v>
      </c>
      <c r="C9" s="14" t="s">
        <v>56</v>
      </c>
      <c r="D9" s="17" t="s">
        <v>57</v>
      </c>
      <c r="E9" s="17" t="s">
        <v>58</v>
      </c>
      <c r="F9" s="24" t="s">
        <v>20</v>
      </c>
      <c r="G9" s="12" t="s">
        <v>25</v>
      </c>
      <c r="H9" s="26" t="s">
        <v>24</v>
      </c>
      <c r="I9" s="27">
        <v>643308540</v>
      </c>
      <c r="J9" s="29">
        <v>543</v>
      </c>
      <c r="K9" s="18">
        <v>500</v>
      </c>
      <c r="L9" s="31"/>
      <c r="M9" s="19">
        <f t="shared" si="0"/>
        <v>0</v>
      </c>
      <c r="N9" s="20">
        <f t="shared" si="1"/>
        <v>0</v>
      </c>
      <c r="O9" s="21">
        <v>6.2606840574034114E-5</v>
      </c>
      <c r="P9" s="22"/>
    </row>
    <row r="10" spans="1:17" ht="21.95" customHeight="1" x14ac:dyDescent="0.2">
      <c r="A10" s="12">
        <v>18</v>
      </c>
      <c r="B10" s="13">
        <v>4</v>
      </c>
      <c r="C10" s="14" t="s">
        <v>59</v>
      </c>
      <c r="D10" s="17" t="s">
        <v>60</v>
      </c>
      <c r="E10" s="17" t="s">
        <v>61</v>
      </c>
      <c r="F10" s="24" t="s">
        <v>20</v>
      </c>
      <c r="G10" s="12" t="s">
        <v>25</v>
      </c>
      <c r="H10" s="26" t="s">
        <v>24</v>
      </c>
      <c r="I10" s="27">
        <v>643309020</v>
      </c>
      <c r="J10" s="29">
        <v>775</v>
      </c>
      <c r="K10" s="18">
        <v>800</v>
      </c>
      <c r="L10" s="31"/>
      <c r="M10" s="19">
        <f t="shared" si="0"/>
        <v>0</v>
      </c>
      <c r="N10" s="20">
        <f t="shared" si="1"/>
        <v>0</v>
      </c>
      <c r="O10" s="21">
        <v>8.9320661646037403E-5</v>
      </c>
      <c r="P10" s="22"/>
    </row>
    <row r="11" spans="1:17" ht="21.95" customHeight="1" x14ac:dyDescent="0.2">
      <c r="A11" s="12">
        <v>18</v>
      </c>
      <c r="B11" s="13">
        <v>5</v>
      </c>
      <c r="C11" s="14" t="s">
        <v>62</v>
      </c>
      <c r="D11" s="17" t="s">
        <v>63</v>
      </c>
      <c r="E11" s="17" t="s">
        <v>64</v>
      </c>
      <c r="F11" s="24" t="s">
        <v>20</v>
      </c>
      <c r="G11" s="12" t="s">
        <v>25</v>
      </c>
      <c r="H11" s="26" t="s">
        <v>24</v>
      </c>
      <c r="I11" s="27">
        <v>643309010</v>
      </c>
      <c r="J11" s="29">
        <v>925</v>
      </c>
      <c r="K11" s="18">
        <v>200</v>
      </c>
      <c r="L11" s="31"/>
      <c r="M11" s="19">
        <f t="shared" si="0"/>
        <v>0</v>
      </c>
      <c r="N11" s="20">
        <f t="shared" si="1"/>
        <v>0</v>
      </c>
      <c r="O11" s="21">
        <v>1.0661992022570472E-4</v>
      </c>
      <c r="P11" s="22"/>
    </row>
    <row r="12" spans="1:17" ht="21.95" customHeight="1" x14ac:dyDescent="0.2">
      <c r="A12" s="12">
        <v>18</v>
      </c>
      <c r="B12" s="13">
        <v>6</v>
      </c>
      <c r="C12" s="14" t="s">
        <v>65</v>
      </c>
      <c r="D12" s="17" t="s">
        <v>66</v>
      </c>
      <c r="E12" s="17" t="s">
        <v>67</v>
      </c>
      <c r="F12" s="24" t="s">
        <v>68</v>
      </c>
      <c r="G12" s="12" t="s">
        <v>244</v>
      </c>
      <c r="H12" s="26" t="s">
        <v>23</v>
      </c>
      <c r="I12" s="27">
        <v>650701491</v>
      </c>
      <c r="J12" s="29">
        <v>0</v>
      </c>
      <c r="K12" s="18">
        <v>3000</v>
      </c>
      <c r="L12" s="31"/>
      <c r="M12" s="19">
        <f t="shared" si="0"/>
        <v>0</v>
      </c>
      <c r="N12" s="20">
        <f t="shared" si="1"/>
        <v>0</v>
      </c>
      <c r="O12" s="21">
        <v>1.329806952042454E-3</v>
      </c>
      <c r="P12" s="22"/>
    </row>
    <row r="13" spans="1:17" ht="21.95" customHeight="1" x14ac:dyDescent="0.2">
      <c r="A13" s="12">
        <v>18</v>
      </c>
      <c r="B13" s="13">
        <v>7</v>
      </c>
      <c r="C13" s="14" t="s">
        <v>69</v>
      </c>
      <c r="D13" s="17" t="s">
        <v>70</v>
      </c>
      <c r="E13" s="17" t="s">
        <v>33</v>
      </c>
      <c r="F13" s="24" t="s">
        <v>20</v>
      </c>
      <c r="G13" s="12" t="s">
        <v>245</v>
      </c>
      <c r="H13" s="26" t="s">
        <v>24</v>
      </c>
      <c r="I13" s="27">
        <v>651904260</v>
      </c>
      <c r="J13" s="29">
        <v>91</v>
      </c>
      <c r="K13" s="18">
        <v>1000</v>
      </c>
      <c r="L13" s="31"/>
      <c r="M13" s="19">
        <f t="shared" si="0"/>
        <v>0</v>
      </c>
      <c r="N13" s="20">
        <f t="shared" si="1"/>
        <v>0</v>
      </c>
      <c r="O13" s="21">
        <v>1.0591382803877953E-5</v>
      </c>
      <c r="P13" s="22"/>
    </row>
    <row r="14" spans="1:17" ht="21.95" customHeight="1" x14ac:dyDescent="0.2">
      <c r="A14" s="12">
        <v>18</v>
      </c>
      <c r="B14" s="13">
        <v>8</v>
      </c>
      <c r="C14" s="14" t="s">
        <v>71</v>
      </c>
      <c r="D14" s="17" t="s">
        <v>72</v>
      </c>
      <c r="E14" s="17" t="s">
        <v>33</v>
      </c>
      <c r="F14" s="24" t="s">
        <v>20</v>
      </c>
      <c r="G14" s="12" t="s">
        <v>246</v>
      </c>
      <c r="H14" s="26" t="s">
        <v>24</v>
      </c>
      <c r="I14" s="27">
        <v>653301230</v>
      </c>
      <c r="J14" s="29">
        <v>2229</v>
      </c>
      <c r="K14" s="18">
        <v>10000</v>
      </c>
      <c r="L14" s="31"/>
      <c r="M14" s="19">
        <f t="shared" si="0"/>
        <v>0</v>
      </c>
      <c r="N14" s="20">
        <f t="shared" si="1"/>
        <v>0</v>
      </c>
      <c r="O14" s="21">
        <v>2.5960656072616402E-4</v>
      </c>
      <c r="P14" s="22"/>
    </row>
    <row r="15" spans="1:17" ht="21.95" customHeight="1" x14ac:dyDescent="0.2">
      <c r="A15" s="12">
        <v>18</v>
      </c>
      <c r="B15" s="13">
        <v>9</v>
      </c>
      <c r="C15" s="14" t="s">
        <v>73</v>
      </c>
      <c r="D15" s="17" t="s">
        <v>74</v>
      </c>
      <c r="E15" s="17" t="s">
        <v>75</v>
      </c>
      <c r="F15" s="24" t="s">
        <v>20</v>
      </c>
      <c r="G15" s="12" t="s">
        <v>246</v>
      </c>
      <c r="H15" s="26" t="s">
        <v>24</v>
      </c>
      <c r="I15" s="27">
        <v>653301220</v>
      </c>
      <c r="J15" s="29">
        <v>3343</v>
      </c>
      <c r="K15" s="18">
        <v>1000</v>
      </c>
      <c r="L15" s="31"/>
      <c r="M15" s="19">
        <f t="shared" si="0"/>
        <v>0</v>
      </c>
      <c r="N15" s="20">
        <f t="shared" si="1"/>
        <v>0</v>
      </c>
      <c r="O15" s="21">
        <v>3.8940984108924606E-4</v>
      </c>
      <c r="P15" s="22"/>
    </row>
    <row r="16" spans="1:17" ht="21.95" customHeight="1" x14ac:dyDescent="0.2">
      <c r="A16" s="12">
        <v>18</v>
      </c>
      <c r="B16" s="13">
        <v>10</v>
      </c>
      <c r="C16" s="14" t="s">
        <v>76</v>
      </c>
      <c r="D16" s="17" t="s">
        <v>77</v>
      </c>
      <c r="E16" s="17" t="s">
        <v>22</v>
      </c>
      <c r="F16" s="24" t="s">
        <v>20</v>
      </c>
      <c r="G16" s="12" t="s">
        <v>245</v>
      </c>
      <c r="H16" s="26" t="s">
        <v>24</v>
      </c>
      <c r="I16" s="27">
        <v>651905480</v>
      </c>
      <c r="J16" s="29">
        <v>256</v>
      </c>
      <c r="K16" s="18">
        <v>5000</v>
      </c>
      <c r="L16" s="31"/>
      <c r="M16" s="19">
        <f t="shared" si="0"/>
        <v>0</v>
      </c>
      <c r="N16" s="20">
        <f t="shared" si="1"/>
        <v>0</v>
      </c>
      <c r="O16" s="21">
        <v>2.9185143726241469E-5</v>
      </c>
      <c r="P16" s="22"/>
    </row>
    <row r="17" spans="1:16" ht="21.95" customHeight="1" x14ac:dyDescent="0.2">
      <c r="A17" s="12">
        <v>18</v>
      </c>
      <c r="B17" s="13">
        <v>11</v>
      </c>
      <c r="C17" s="14" t="s">
        <v>78</v>
      </c>
      <c r="D17" s="17" t="s">
        <v>79</v>
      </c>
      <c r="E17" s="17" t="s">
        <v>30</v>
      </c>
      <c r="F17" s="24" t="s">
        <v>20</v>
      </c>
      <c r="G17" s="12" t="s">
        <v>245</v>
      </c>
      <c r="H17" s="26" t="s">
        <v>24</v>
      </c>
      <c r="I17" s="27">
        <v>651905470</v>
      </c>
      <c r="J17" s="29">
        <v>513</v>
      </c>
      <c r="K17" s="18">
        <v>5000</v>
      </c>
      <c r="L17" s="31"/>
      <c r="M17" s="19">
        <f t="shared" si="0"/>
        <v>0</v>
      </c>
      <c r="N17" s="20">
        <f t="shared" si="1"/>
        <v>0</v>
      </c>
      <c r="O17" s="21">
        <v>5.8487969483637139E-5</v>
      </c>
      <c r="P17" s="22"/>
    </row>
    <row r="18" spans="1:16" ht="21.95" customHeight="1" x14ac:dyDescent="0.2">
      <c r="A18" s="12">
        <v>18</v>
      </c>
      <c r="B18" s="13">
        <v>12</v>
      </c>
      <c r="C18" s="14" t="s">
        <v>80</v>
      </c>
      <c r="D18" s="17" t="s">
        <v>81</v>
      </c>
      <c r="E18" s="17" t="s">
        <v>29</v>
      </c>
      <c r="F18" s="24" t="s">
        <v>20</v>
      </c>
      <c r="G18" s="12" t="s">
        <v>245</v>
      </c>
      <c r="H18" s="26" t="s">
        <v>24</v>
      </c>
      <c r="I18" s="27">
        <v>651905460</v>
      </c>
      <c r="J18" s="29">
        <v>770</v>
      </c>
      <c r="K18" s="18">
        <v>5000</v>
      </c>
      <c r="L18" s="31"/>
      <c r="M18" s="19">
        <f t="shared" si="0"/>
        <v>0</v>
      </c>
      <c r="N18" s="20">
        <f t="shared" si="1"/>
        <v>0</v>
      </c>
      <c r="O18" s="21">
        <v>8.7790795241032799E-5</v>
      </c>
      <c r="P18" s="22"/>
    </row>
    <row r="19" spans="1:16" ht="21.95" customHeight="1" x14ac:dyDescent="0.2">
      <c r="A19" s="12">
        <v>18</v>
      </c>
      <c r="B19" s="13">
        <v>13</v>
      </c>
      <c r="C19" s="14" t="s">
        <v>82</v>
      </c>
      <c r="D19" s="17" t="s">
        <v>83</v>
      </c>
      <c r="E19" s="17" t="s">
        <v>32</v>
      </c>
      <c r="F19" s="24" t="s">
        <v>20</v>
      </c>
      <c r="G19" s="12" t="s">
        <v>245</v>
      </c>
      <c r="H19" s="26" t="s">
        <v>24</v>
      </c>
      <c r="I19" s="27">
        <v>651905490</v>
      </c>
      <c r="J19" s="29">
        <v>1155</v>
      </c>
      <c r="K19" s="18">
        <v>5000</v>
      </c>
      <c r="L19" s="31"/>
      <c r="M19" s="19">
        <f t="shared" si="0"/>
        <v>0</v>
      </c>
      <c r="N19" s="20">
        <f t="shared" si="1"/>
        <v>0</v>
      </c>
      <c r="O19" s="21">
        <v>1.3180387489270342E-4</v>
      </c>
      <c r="P19" s="22"/>
    </row>
    <row r="20" spans="1:16" ht="21.95" customHeight="1" x14ac:dyDescent="0.2">
      <c r="A20" s="12">
        <v>18</v>
      </c>
      <c r="B20" s="13">
        <v>14</v>
      </c>
      <c r="C20" s="14" t="s">
        <v>84</v>
      </c>
      <c r="D20" s="17" t="s">
        <v>85</v>
      </c>
      <c r="E20" s="17" t="s">
        <v>34</v>
      </c>
      <c r="F20" s="24" t="s">
        <v>20</v>
      </c>
      <c r="G20" s="12" t="s">
        <v>45</v>
      </c>
      <c r="H20" s="26" t="s">
        <v>24</v>
      </c>
      <c r="I20" s="27">
        <v>649900110</v>
      </c>
      <c r="J20" s="29">
        <v>1236</v>
      </c>
      <c r="K20" s="18">
        <v>2000</v>
      </c>
      <c r="L20" s="31"/>
      <c r="M20" s="19">
        <f t="shared" si="0"/>
        <v>0</v>
      </c>
      <c r="N20" s="20">
        <f t="shared" si="1"/>
        <v>0</v>
      </c>
      <c r="O20" s="21">
        <v>1.4392512410158596E-4</v>
      </c>
      <c r="P20" s="22"/>
    </row>
    <row r="21" spans="1:16" ht="21.95" customHeight="1" x14ac:dyDescent="0.2">
      <c r="A21" s="12">
        <v>18</v>
      </c>
      <c r="B21" s="13">
        <v>15</v>
      </c>
      <c r="C21" s="14" t="s">
        <v>86</v>
      </c>
      <c r="D21" s="17" t="s">
        <v>87</v>
      </c>
      <c r="E21" s="17" t="s">
        <v>88</v>
      </c>
      <c r="F21" s="24" t="s">
        <v>20</v>
      </c>
      <c r="G21" s="12" t="s">
        <v>247</v>
      </c>
      <c r="H21" s="26" t="s">
        <v>24</v>
      </c>
      <c r="I21" s="27">
        <v>647806040</v>
      </c>
      <c r="J21" s="29">
        <v>1020</v>
      </c>
      <c r="K21" s="18">
        <v>2000</v>
      </c>
      <c r="L21" s="31"/>
      <c r="M21" s="19">
        <f t="shared" si="0"/>
        <v>0</v>
      </c>
      <c r="N21" s="20">
        <f t="shared" si="1"/>
        <v>0</v>
      </c>
      <c r="O21" s="21">
        <v>1.1638752881150328E-4</v>
      </c>
      <c r="P21" s="22"/>
    </row>
    <row r="22" spans="1:16" ht="21.95" customHeight="1" x14ac:dyDescent="0.2">
      <c r="A22" s="12">
        <v>18</v>
      </c>
      <c r="B22" s="13">
        <v>16</v>
      </c>
      <c r="C22" s="14" t="s">
        <v>89</v>
      </c>
      <c r="D22" s="17" t="s">
        <v>90</v>
      </c>
      <c r="E22" s="17" t="s">
        <v>91</v>
      </c>
      <c r="F22" s="24" t="s">
        <v>20</v>
      </c>
      <c r="G22" s="12" t="s">
        <v>47</v>
      </c>
      <c r="H22" s="26" t="s">
        <v>24</v>
      </c>
      <c r="I22" s="27">
        <v>646902830</v>
      </c>
      <c r="J22" s="29">
        <v>41574</v>
      </c>
      <c r="K22" s="18">
        <v>500</v>
      </c>
      <c r="L22" s="31"/>
      <c r="M22" s="19">
        <f t="shared" si="0"/>
        <v>0</v>
      </c>
      <c r="N22" s="20">
        <f t="shared" si="1"/>
        <v>0</v>
      </c>
      <c r="O22" s="21">
        <v>4.8925127632046886E-3</v>
      </c>
      <c r="P22" s="22"/>
    </row>
    <row r="23" spans="1:16" ht="21.95" customHeight="1" x14ac:dyDescent="0.2">
      <c r="A23" s="12">
        <v>18</v>
      </c>
      <c r="B23" s="13">
        <v>17</v>
      </c>
      <c r="C23" s="14" t="s">
        <v>92</v>
      </c>
      <c r="D23" s="17" t="s">
        <v>93</v>
      </c>
      <c r="E23" s="17" t="s">
        <v>94</v>
      </c>
      <c r="F23" s="24" t="s">
        <v>20</v>
      </c>
      <c r="G23" s="12" t="s">
        <v>47</v>
      </c>
      <c r="H23" s="26" t="s">
        <v>24</v>
      </c>
      <c r="I23" s="27">
        <v>646902840</v>
      </c>
      <c r="J23" s="29">
        <v>41574</v>
      </c>
      <c r="K23" s="18">
        <v>500</v>
      </c>
      <c r="L23" s="31"/>
      <c r="M23" s="19">
        <f t="shared" si="0"/>
        <v>0</v>
      </c>
      <c r="N23" s="20">
        <f t="shared" si="1"/>
        <v>0</v>
      </c>
      <c r="O23" s="21">
        <v>4.8925127632046886E-3</v>
      </c>
      <c r="P23" s="22"/>
    </row>
    <row r="24" spans="1:16" ht="21.95" customHeight="1" x14ac:dyDescent="0.2">
      <c r="A24" s="12">
        <v>18</v>
      </c>
      <c r="B24" s="13">
        <v>18</v>
      </c>
      <c r="C24" s="14" t="s">
        <v>95</v>
      </c>
      <c r="D24" s="17" t="s">
        <v>96</v>
      </c>
      <c r="E24" s="17" t="s">
        <v>32</v>
      </c>
      <c r="F24" s="24" t="s">
        <v>20</v>
      </c>
      <c r="G24" s="12" t="s">
        <v>248</v>
      </c>
      <c r="H24" s="26" t="s">
        <v>24</v>
      </c>
      <c r="I24" s="27">
        <v>642902570</v>
      </c>
      <c r="J24" s="29">
        <v>354</v>
      </c>
      <c r="K24" s="18">
        <v>10000</v>
      </c>
      <c r="L24" s="31"/>
      <c r="M24" s="19">
        <f t="shared" si="0"/>
        <v>0</v>
      </c>
      <c r="N24" s="20">
        <f t="shared" si="1"/>
        <v>0</v>
      </c>
      <c r="O24" s="21">
        <v>4.1188710903969812E-5</v>
      </c>
      <c r="P24" s="22"/>
    </row>
    <row r="25" spans="1:16" ht="21.95" customHeight="1" x14ac:dyDescent="0.2">
      <c r="A25" s="12">
        <v>18</v>
      </c>
      <c r="B25" s="13">
        <v>19</v>
      </c>
      <c r="C25" s="14" t="s">
        <v>97</v>
      </c>
      <c r="D25" s="17" t="s">
        <v>98</v>
      </c>
      <c r="E25" s="17" t="s">
        <v>99</v>
      </c>
      <c r="F25" s="24" t="s">
        <v>20</v>
      </c>
      <c r="G25" s="12" t="s">
        <v>249</v>
      </c>
      <c r="H25" s="26" t="s">
        <v>24</v>
      </c>
      <c r="I25" s="27" t="s">
        <v>250</v>
      </c>
      <c r="J25" s="29">
        <v>911</v>
      </c>
      <c r="K25" s="18">
        <v>9000</v>
      </c>
      <c r="L25" s="31"/>
      <c r="M25" s="19">
        <f t="shared" si="0"/>
        <v>0</v>
      </c>
      <c r="N25" s="20">
        <f t="shared" si="1"/>
        <v>0</v>
      </c>
      <c r="O25" s="21">
        <v>1.0497237178954592E-4</v>
      </c>
      <c r="P25" s="22"/>
    </row>
    <row r="26" spans="1:16" ht="21.95" customHeight="1" x14ac:dyDescent="0.2">
      <c r="A26" s="12">
        <v>18</v>
      </c>
      <c r="B26" s="13">
        <v>20</v>
      </c>
      <c r="C26" s="14" t="s">
        <v>100</v>
      </c>
      <c r="D26" s="17" t="s">
        <v>101</v>
      </c>
      <c r="E26" s="17" t="s">
        <v>31</v>
      </c>
      <c r="F26" s="24" t="s">
        <v>20</v>
      </c>
      <c r="G26" s="12" t="s">
        <v>26</v>
      </c>
      <c r="H26" s="26" t="s">
        <v>24</v>
      </c>
      <c r="I26" s="27" t="s">
        <v>251</v>
      </c>
      <c r="J26" s="29">
        <v>4664</v>
      </c>
      <c r="K26" s="18">
        <v>300</v>
      </c>
      <c r="L26" s="31"/>
      <c r="M26" s="19">
        <f t="shared" si="0"/>
        <v>0</v>
      </c>
      <c r="N26" s="20">
        <f t="shared" si="1"/>
        <v>0</v>
      </c>
      <c r="O26" s="21">
        <v>5.4333793783893896E-4</v>
      </c>
      <c r="P26" s="22"/>
    </row>
    <row r="27" spans="1:16" ht="21.95" customHeight="1" x14ac:dyDescent="0.2">
      <c r="A27" s="12">
        <v>18</v>
      </c>
      <c r="B27" s="13">
        <v>21</v>
      </c>
      <c r="C27" s="14" t="s">
        <v>102</v>
      </c>
      <c r="D27" s="17" t="s">
        <v>103</v>
      </c>
      <c r="E27" s="17" t="s">
        <v>28</v>
      </c>
      <c r="F27" s="24" t="s">
        <v>68</v>
      </c>
      <c r="G27" s="12" t="s">
        <v>252</v>
      </c>
      <c r="H27" s="26" t="s">
        <v>23</v>
      </c>
      <c r="I27" s="27" t="s">
        <v>253</v>
      </c>
      <c r="J27" s="29">
        <v>0</v>
      </c>
      <c r="K27" s="18">
        <v>25000</v>
      </c>
      <c r="L27" s="31"/>
      <c r="M27" s="19">
        <f t="shared" si="0"/>
        <v>0</v>
      </c>
      <c r="N27" s="20">
        <f t="shared" si="1"/>
        <v>0</v>
      </c>
      <c r="O27" s="21">
        <v>1.8123032797746718E-4</v>
      </c>
      <c r="P27" s="22"/>
    </row>
    <row r="28" spans="1:16" ht="21.95" customHeight="1" x14ac:dyDescent="0.2">
      <c r="A28" s="12">
        <v>18</v>
      </c>
      <c r="B28" s="13">
        <v>22</v>
      </c>
      <c r="C28" s="14" t="s">
        <v>104</v>
      </c>
      <c r="D28" s="17" t="s">
        <v>105</v>
      </c>
      <c r="E28" s="17" t="s">
        <v>106</v>
      </c>
      <c r="F28" s="24" t="s">
        <v>20</v>
      </c>
      <c r="G28" s="12" t="s">
        <v>254</v>
      </c>
      <c r="H28" s="26" t="s">
        <v>24</v>
      </c>
      <c r="I28" s="27" t="s">
        <v>255</v>
      </c>
      <c r="J28" s="29">
        <v>60400</v>
      </c>
      <c r="K28" s="18">
        <v>150</v>
      </c>
      <c r="L28" s="31"/>
      <c r="M28" s="19">
        <f t="shared" si="0"/>
        <v>0</v>
      </c>
      <c r="N28" s="20">
        <f t="shared" si="1"/>
        <v>0</v>
      </c>
      <c r="O28" s="21">
        <v>7.0369147348965117E-3</v>
      </c>
      <c r="P28" s="22"/>
    </row>
    <row r="29" spans="1:16" ht="21.95" customHeight="1" x14ac:dyDescent="0.2">
      <c r="A29" s="12">
        <v>18</v>
      </c>
      <c r="B29" s="13">
        <v>23</v>
      </c>
      <c r="C29" s="14" t="s">
        <v>107</v>
      </c>
      <c r="D29" s="17" t="s">
        <v>108</v>
      </c>
      <c r="E29" s="17" t="s">
        <v>22</v>
      </c>
      <c r="F29" s="24" t="s">
        <v>20</v>
      </c>
      <c r="G29" s="12" t="s">
        <v>43</v>
      </c>
      <c r="H29" s="26" t="s">
        <v>24</v>
      </c>
      <c r="I29" s="27" t="s">
        <v>256</v>
      </c>
      <c r="J29" s="29">
        <v>42429</v>
      </c>
      <c r="K29" s="18">
        <v>300</v>
      </c>
      <c r="L29" s="31"/>
      <c r="M29" s="19">
        <f t="shared" si="0"/>
        <v>0</v>
      </c>
      <c r="N29" s="20">
        <f t="shared" si="1"/>
        <v>0</v>
      </c>
      <c r="O29" s="21">
        <v>4.9431160366009948E-3</v>
      </c>
      <c r="P29" s="22"/>
    </row>
    <row r="30" spans="1:16" ht="21.95" customHeight="1" x14ac:dyDescent="0.2">
      <c r="A30" s="12">
        <v>18</v>
      </c>
      <c r="B30" s="13">
        <v>24</v>
      </c>
      <c r="C30" s="14" t="s">
        <v>109</v>
      </c>
      <c r="D30" s="17" t="s">
        <v>110</v>
      </c>
      <c r="E30" s="17" t="s">
        <v>22</v>
      </c>
      <c r="F30" s="24" t="s">
        <v>20</v>
      </c>
      <c r="G30" s="12" t="s">
        <v>257</v>
      </c>
      <c r="H30" s="26" t="s">
        <v>23</v>
      </c>
      <c r="I30" s="27" t="s">
        <v>258</v>
      </c>
      <c r="J30" s="29">
        <v>0</v>
      </c>
      <c r="K30" s="18">
        <v>150</v>
      </c>
      <c r="L30" s="31"/>
      <c r="M30" s="19">
        <f t="shared" si="0"/>
        <v>0</v>
      </c>
      <c r="N30" s="20">
        <f t="shared" si="1"/>
        <v>0</v>
      </c>
      <c r="O30" s="21">
        <v>1.5122141003314632E-4</v>
      </c>
      <c r="P30" s="22"/>
    </row>
    <row r="31" spans="1:16" ht="21.95" customHeight="1" x14ac:dyDescent="0.2">
      <c r="A31" s="12">
        <v>18</v>
      </c>
      <c r="B31" s="13">
        <v>25</v>
      </c>
      <c r="C31" s="14" t="s">
        <v>111</v>
      </c>
      <c r="D31" s="17" t="s">
        <v>112</v>
      </c>
      <c r="E31" s="17" t="s">
        <v>34</v>
      </c>
      <c r="F31" s="24" t="s">
        <v>20</v>
      </c>
      <c r="G31" s="12" t="s">
        <v>257</v>
      </c>
      <c r="H31" s="26" t="s">
        <v>23</v>
      </c>
      <c r="I31" s="27" t="s">
        <v>259</v>
      </c>
      <c r="J31" s="29">
        <v>0</v>
      </c>
      <c r="K31" s="18">
        <v>150</v>
      </c>
      <c r="L31" s="31"/>
      <c r="M31" s="19">
        <f t="shared" si="0"/>
        <v>0</v>
      </c>
      <c r="N31" s="20">
        <f t="shared" si="1"/>
        <v>0</v>
      </c>
      <c r="O31" s="21">
        <v>1.1438693428188189E-4</v>
      </c>
      <c r="P31" s="22"/>
    </row>
    <row r="32" spans="1:16" ht="21.95" customHeight="1" x14ac:dyDescent="0.2">
      <c r="A32" s="12">
        <v>18</v>
      </c>
      <c r="B32" s="13">
        <v>26</v>
      </c>
      <c r="C32" s="14" t="s">
        <v>113</v>
      </c>
      <c r="D32" s="17" t="s">
        <v>114</v>
      </c>
      <c r="E32" s="17" t="s">
        <v>115</v>
      </c>
      <c r="F32" s="24" t="s">
        <v>20</v>
      </c>
      <c r="G32" s="12" t="s">
        <v>260</v>
      </c>
      <c r="H32" s="26" t="s">
        <v>24</v>
      </c>
      <c r="I32" s="27" t="s">
        <v>261</v>
      </c>
      <c r="J32" s="29">
        <v>76500</v>
      </c>
      <c r="K32" s="18">
        <v>300</v>
      </c>
      <c r="L32" s="31"/>
      <c r="M32" s="19">
        <f t="shared" si="0"/>
        <v>0</v>
      </c>
      <c r="N32" s="20">
        <f t="shared" si="1"/>
        <v>0</v>
      </c>
      <c r="O32" s="21">
        <v>9.0026753832962592E-3</v>
      </c>
      <c r="P32" s="22"/>
    </row>
    <row r="33" spans="1:16" ht="21.95" customHeight="1" x14ac:dyDescent="0.2">
      <c r="A33" s="12">
        <v>18</v>
      </c>
      <c r="B33" s="13">
        <v>27</v>
      </c>
      <c r="C33" s="14" t="s">
        <v>116</v>
      </c>
      <c r="D33" s="17" t="s">
        <v>117</v>
      </c>
      <c r="E33" s="17" t="s">
        <v>36</v>
      </c>
      <c r="F33" s="24" t="s">
        <v>20</v>
      </c>
      <c r="G33" s="12" t="s">
        <v>262</v>
      </c>
      <c r="H33" s="26" t="s">
        <v>24</v>
      </c>
      <c r="I33" s="27" t="s">
        <v>263</v>
      </c>
      <c r="J33" s="29">
        <v>562</v>
      </c>
      <c r="K33" s="18">
        <v>150</v>
      </c>
      <c r="L33" s="31"/>
      <c r="M33" s="19">
        <f t="shared" si="0"/>
        <v>0</v>
      </c>
      <c r="N33" s="20">
        <f t="shared" si="1"/>
        <v>0</v>
      </c>
      <c r="O33" s="21">
        <v>6.4725117134809706E-5</v>
      </c>
      <c r="P33" s="22"/>
    </row>
    <row r="34" spans="1:16" ht="21.95" customHeight="1" x14ac:dyDescent="0.2">
      <c r="A34" s="12">
        <v>18</v>
      </c>
      <c r="B34" s="13">
        <v>28</v>
      </c>
      <c r="C34" s="14" t="s">
        <v>118</v>
      </c>
      <c r="D34" s="17" t="s">
        <v>119</v>
      </c>
      <c r="E34" s="17" t="s">
        <v>120</v>
      </c>
      <c r="F34" s="24" t="s">
        <v>20</v>
      </c>
      <c r="G34" s="12" t="s">
        <v>25</v>
      </c>
      <c r="H34" s="26" t="s">
        <v>24</v>
      </c>
      <c r="I34" s="27" t="s">
        <v>264</v>
      </c>
      <c r="J34" s="29">
        <v>1377</v>
      </c>
      <c r="K34" s="18">
        <v>600</v>
      </c>
      <c r="L34" s="31"/>
      <c r="M34" s="19">
        <f t="shared" si="0"/>
        <v>0</v>
      </c>
      <c r="N34" s="20">
        <f t="shared" si="1"/>
        <v>0</v>
      </c>
      <c r="O34" s="21">
        <v>1.5710551159085629E-4</v>
      </c>
      <c r="P34" s="22"/>
    </row>
    <row r="35" spans="1:16" ht="21.95" customHeight="1" x14ac:dyDescent="0.2">
      <c r="A35" s="12">
        <v>18</v>
      </c>
      <c r="B35" s="13">
        <v>29</v>
      </c>
      <c r="C35" s="14" t="s">
        <v>121</v>
      </c>
      <c r="D35" s="17" t="s">
        <v>122</v>
      </c>
      <c r="E35" s="17" t="s">
        <v>123</v>
      </c>
      <c r="F35" s="24" t="s">
        <v>20</v>
      </c>
      <c r="G35" s="12" t="s">
        <v>25</v>
      </c>
      <c r="H35" s="26" t="s">
        <v>24</v>
      </c>
      <c r="I35" s="27" t="s">
        <v>265</v>
      </c>
      <c r="J35" s="29">
        <v>2050</v>
      </c>
      <c r="K35" s="18">
        <v>1000</v>
      </c>
      <c r="L35" s="31"/>
      <c r="M35" s="19">
        <f t="shared" si="0"/>
        <v>0</v>
      </c>
      <c r="N35" s="20">
        <f t="shared" si="1"/>
        <v>0</v>
      </c>
      <c r="O35" s="21">
        <v>2.3395187793454856E-4</v>
      </c>
      <c r="P35" s="22"/>
    </row>
    <row r="36" spans="1:16" ht="21.95" customHeight="1" x14ac:dyDescent="0.2">
      <c r="A36" s="12">
        <v>18</v>
      </c>
      <c r="B36" s="13">
        <v>30</v>
      </c>
      <c r="C36" s="14" t="s">
        <v>124</v>
      </c>
      <c r="D36" s="17" t="s">
        <v>125</v>
      </c>
      <c r="E36" s="17" t="s">
        <v>126</v>
      </c>
      <c r="F36" s="24" t="s">
        <v>20</v>
      </c>
      <c r="G36" s="12" t="s">
        <v>25</v>
      </c>
      <c r="H36" s="26" t="s">
        <v>24</v>
      </c>
      <c r="I36" s="27" t="s">
        <v>266</v>
      </c>
      <c r="J36" s="29">
        <v>3260</v>
      </c>
      <c r="K36" s="18">
        <v>300</v>
      </c>
      <c r="L36" s="31"/>
      <c r="M36" s="19">
        <f t="shared" si="0"/>
        <v>0</v>
      </c>
      <c r="N36" s="20">
        <f t="shared" si="1"/>
        <v>0</v>
      </c>
      <c r="O36" s="21">
        <v>3.7211058250957875E-4</v>
      </c>
      <c r="P36" s="22"/>
    </row>
    <row r="37" spans="1:16" ht="21.95" customHeight="1" x14ac:dyDescent="0.2">
      <c r="A37" s="12">
        <v>18</v>
      </c>
      <c r="B37" s="13">
        <v>31</v>
      </c>
      <c r="C37" s="14" t="s">
        <v>127</v>
      </c>
      <c r="D37" s="17" t="s">
        <v>128</v>
      </c>
      <c r="E37" s="17" t="s">
        <v>129</v>
      </c>
      <c r="F37" s="24" t="s">
        <v>20</v>
      </c>
      <c r="G37" s="12" t="s">
        <v>25</v>
      </c>
      <c r="H37" s="26" t="s">
        <v>24</v>
      </c>
      <c r="I37" s="27" t="s">
        <v>267</v>
      </c>
      <c r="J37" s="29">
        <v>684</v>
      </c>
      <c r="K37" s="18">
        <v>4000</v>
      </c>
      <c r="L37" s="31"/>
      <c r="M37" s="19">
        <f t="shared" si="0"/>
        <v>0</v>
      </c>
      <c r="N37" s="20">
        <f t="shared" si="1"/>
        <v>0</v>
      </c>
      <c r="O37" s="21">
        <v>7.8023186655234246E-5</v>
      </c>
      <c r="P37" s="22"/>
    </row>
    <row r="38" spans="1:16" ht="21.95" customHeight="1" x14ac:dyDescent="0.2">
      <c r="A38" s="12">
        <v>18</v>
      </c>
      <c r="B38" s="13">
        <v>32</v>
      </c>
      <c r="C38" s="14" t="s">
        <v>130</v>
      </c>
      <c r="D38" s="17" t="s">
        <v>131</v>
      </c>
      <c r="E38" s="17" t="s">
        <v>132</v>
      </c>
      <c r="F38" s="24" t="s">
        <v>20</v>
      </c>
      <c r="G38" s="12" t="s">
        <v>25</v>
      </c>
      <c r="H38" s="26" t="s">
        <v>24</v>
      </c>
      <c r="I38" s="27" t="s">
        <v>268</v>
      </c>
      <c r="J38" s="29">
        <v>1295</v>
      </c>
      <c r="K38" s="18">
        <v>1000</v>
      </c>
      <c r="L38" s="31"/>
      <c r="M38" s="19">
        <f t="shared" si="0"/>
        <v>0</v>
      </c>
      <c r="N38" s="20">
        <f t="shared" si="1"/>
        <v>0</v>
      </c>
      <c r="O38" s="21">
        <v>1.4780863112967454E-4</v>
      </c>
      <c r="P38" s="22"/>
    </row>
    <row r="39" spans="1:16" ht="21.95" customHeight="1" x14ac:dyDescent="0.2">
      <c r="A39" s="12">
        <v>18</v>
      </c>
      <c r="B39" s="13">
        <v>33</v>
      </c>
      <c r="C39" s="14" t="s">
        <v>133</v>
      </c>
      <c r="D39" s="17" t="s">
        <v>134</v>
      </c>
      <c r="E39" s="17" t="s">
        <v>135</v>
      </c>
      <c r="F39" s="24" t="s">
        <v>20</v>
      </c>
      <c r="G39" s="12" t="s">
        <v>269</v>
      </c>
      <c r="H39" s="26" t="s">
        <v>23</v>
      </c>
      <c r="I39" s="27">
        <v>642204571</v>
      </c>
      <c r="J39" s="29">
        <v>0</v>
      </c>
      <c r="K39" s="18">
        <v>100</v>
      </c>
      <c r="L39" s="31"/>
      <c r="M39" s="19">
        <f t="shared" ref="M39:M68" si="2">ROUNDDOWN(O39*$M$69,0)</f>
        <v>0</v>
      </c>
      <c r="N39" s="20">
        <f t="shared" si="1"/>
        <v>0</v>
      </c>
      <c r="O39" s="21">
        <v>9.0615163988733594E-4</v>
      </c>
      <c r="P39" s="22"/>
    </row>
    <row r="40" spans="1:16" ht="21.95" customHeight="1" x14ac:dyDescent="0.2">
      <c r="A40" s="12">
        <v>18</v>
      </c>
      <c r="B40" s="13">
        <v>34</v>
      </c>
      <c r="C40" s="14" t="s">
        <v>136</v>
      </c>
      <c r="D40" s="17" t="s">
        <v>137</v>
      </c>
      <c r="E40" s="17" t="s">
        <v>138</v>
      </c>
      <c r="F40" s="24" t="s">
        <v>139</v>
      </c>
      <c r="G40" s="12" t="s">
        <v>270</v>
      </c>
      <c r="H40" s="26" t="s">
        <v>24</v>
      </c>
      <c r="I40" s="27" t="s">
        <v>271</v>
      </c>
      <c r="J40" s="29">
        <v>1036</v>
      </c>
      <c r="K40" s="18">
        <v>50</v>
      </c>
      <c r="L40" s="31"/>
      <c r="M40" s="19">
        <f t="shared" si="2"/>
        <v>0</v>
      </c>
      <c r="N40" s="20">
        <f t="shared" si="1"/>
        <v>0</v>
      </c>
      <c r="O40" s="21">
        <v>1.1944726162151247E-4</v>
      </c>
      <c r="P40" s="22"/>
    </row>
    <row r="41" spans="1:16" ht="21.95" customHeight="1" x14ac:dyDescent="0.2">
      <c r="A41" s="12">
        <v>18</v>
      </c>
      <c r="B41" s="13">
        <v>35</v>
      </c>
      <c r="C41" s="14" t="s">
        <v>140</v>
      </c>
      <c r="D41" s="17" t="s">
        <v>141</v>
      </c>
      <c r="E41" s="17" t="s">
        <v>142</v>
      </c>
      <c r="F41" s="24" t="s">
        <v>143</v>
      </c>
      <c r="G41" s="12" t="s">
        <v>272</v>
      </c>
      <c r="H41" s="26" t="s">
        <v>24</v>
      </c>
      <c r="I41" s="27" t="s">
        <v>273</v>
      </c>
      <c r="J41" s="29">
        <v>670</v>
      </c>
      <c r="K41" s="18">
        <v>50</v>
      </c>
      <c r="L41" s="31"/>
      <c r="M41" s="19">
        <f t="shared" si="2"/>
        <v>0</v>
      </c>
      <c r="N41" s="20">
        <f t="shared" si="1"/>
        <v>0</v>
      </c>
      <c r="O41" s="21">
        <v>7.8023186655234246E-5</v>
      </c>
      <c r="P41" s="22"/>
    </row>
    <row r="42" spans="1:16" ht="21.95" customHeight="1" x14ac:dyDescent="0.2">
      <c r="A42" s="12">
        <v>18</v>
      </c>
      <c r="B42" s="13">
        <v>36</v>
      </c>
      <c r="C42" s="14" t="s">
        <v>144</v>
      </c>
      <c r="D42" s="17" t="s">
        <v>145</v>
      </c>
      <c r="E42" s="17" t="s">
        <v>146</v>
      </c>
      <c r="F42" s="24" t="s">
        <v>19</v>
      </c>
      <c r="G42" s="12" t="s">
        <v>274</v>
      </c>
      <c r="H42" s="26" t="s">
        <v>23</v>
      </c>
      <c r="I42" s="27" t="s">
        <v>275</v>
      </c>
      <c r="J42" s="29">
        <v>0</v>
      </c>
      <c r="K42" s="18">
        <v>50</v>
      </c>
      <c r="L42" s="31"/>
      <c r="M42" s="19">
        <f t="shared" si="2"/>
        <v>0</v>
      </c>
      <c r="N42" s="20">
        <f t="shared" si="1"/>
        <v>0</v>
      </c>
      <c r="O42" s="21">
        <v>1.8829124984671916E-2</v>
      </c>
      <c r="P42" s="22"/>
    </row>
    <row r="43" spans="1:16" ht="21.95" customHeight="1" x14ac:dyDescent="0.2">
      <c r="A43" s="12">
        <v>18</v>
      </c>
      <c r="B43" s="13">
        <v>37</v>
      </c>
      <c r="C43" s="14" t="s">
        <v>147</v>
      </c>
      <c r="D43" s="17" t="s">
        <v>148</v>
      </c>
      <c r="E43" s="17" t="s">
        <v>149</v>
      </c>
      <c r="F43" s="24" t="s">
        <v>143</v>
      </c>
      <c r="G43" s="12" t="s">
        <v>276</v>
      </c>
      <c r="H43" s="26" t="s">
        <v>23</v>
      </c>
      <c r="I43" s="27" t="s">
        <v>277</v>
      </c>
      <c r="J43" s="29">
        <v>0</v>
      </c>
      <c r="K43" s="18">
        <v>50</v>
      </c>
      <c r="L43" s="31"/>
      <c r="M43" s="19">
        <f t="shared" si="2"/>
        <v>0</v>
      </c>
      <c r="N43" s="20">
        <f t="shared" si="1"/>
        <v>0</v>
      </c>
      <c r="O43" s="21">
        <v>1.6440179752241666E-3</v>
      </c>
      <c r="P43" s="22"/>
    </row>
    <row r="44" spans="1:16" ht="21.95" customHeight="1" x14ac:dyDescent="0.2">
      <c r="A44" s="12">
        <v>18</v>
      </c>
      <c r="B44" s="13">
        <v>38</v>
      </c>
      <c r="C44" s="14" t="s">
        <v>150</v>
      </c>
      <c r="D44" s="17" t="s">
        <v>151</v>
      </c>
      <c r="E44" s="17" t="s">
        <v>152</v>
      </c>
      <c r="F44" s="24" t="s">
        <v>143</v>
      </c>
      <c r="G44" s="12" t="s">
        <v>278</v>
      </c>
      <c r="H44" s="26" t="s">
        <v>24</v>
      </c>
      <c r="I44" s="27" t="s">
        <v>279</v>
      </c>
      <c r="J44" s="29">
        <v>268</v>
      </c>
      <c r="K44" s="18">
        <v>20</v>
      </c>
      <c r="L44" s="31"/>
      <c r="M44" s="19">
        <f t="shared" si="2"/>
        <v>0</v>
      </c>
      <c r="N44" s="20">
        <f t="shared" si="1"/>
        <v>0</v>
      </c>
      <c r="O44" s="21">
        <v>3.0479646068937661E-5</v>
      </c>
      <c r="P44" s="22"/>
    </row>
    <row r="45" spans="1:16" ht="21.95" customHeight="1" x14ac:dyDescent="0.2">
      <c r="A45" s="12">
        <v>18</v>
      </c>
      <c r="B45" s="13">
        <v>39</v>
      </c>
      <c r="C45" s="14" t="s">
        <v>153</v>
      </c>
      <c r="D45" s="17" t="s">
        <v>154</v>
      </c>
      <c r="E45" s="17" t="s">
        <v>106</v>
      </c>
      <c r="F45" s="24" t="s">
        <v>38</v>
      </c>
      <c r="G45" s="12" t="s">
        <v>280</v>
      </c>
      <c r="H45" s="26" t="s">
        <v>24</v>
      </c>
      <c r="I45" s="27">
        <v>654400731</v>
      </c>
      <c r="J45" s="29">
        <v>277624</v>
      </c>
      <c r="K45" s="18">
        <v>50</v>
      </c>
      <c r="L45" s="31"/>
      <c r="M45" s="19">
        <f t="shared" si="2"/>
        <v>0</v>
      </c>
      <c r="N45" s="20">
        <f t="shared" si="1"/>
        <v>0</v>
      </c>
      <c r="O45" s="21">
        <v>3.2671356217153474E-2</v>
      </c>
      <c r="P45" s="22"/>
    </row>
    <row r="46" spans="1:16" ht="21.95" customHeight="1" x14ac:dyDescent="0.2">
      <c r="A46" s="12">
        <v>18</v>
      </c>
      <c r="B46" s="13">
        <v>40</v>
      </c>
      <c r="C46" s="14" t="s">
        <v>155</v>
      </c>
      <c r="D46" s="17" t="s">
        <v>156</v>
      </c>
      <c r="E46" s="17" t="s">
        <v>39</v>
      </c>
      <c r="F46" s="24" t="s">
        <v>17</v>
      </c>
      <c r="G46" s="12" t="s">
        <v>281</v>
      </c>
      <c r="H46" s="26" t="s">
        <v>23</v>
      </c>
      <c r="I46" s="27">
        <v>658204831</v>
      </c>
      <c r="J46" s="29">
        <v>0</v>
      </c>
      <c r="K46" s="18">
        <v>100</v>
      </c>
      <c r="L46" s="31"/>
      <c r="M46" s="19">
        <f t="shared" si="2"/>
        <v>0</v>
      </c>
      <c r="N46" s="20">
        <f t="shared" si="1"/>
        <v>0</v>
      </c>
      <c r="O46" s="21">
        <v>1.2945023426961941E-2</v>
      </c>
      <c r="P46" s="22"/>
    </row>
    <row r="47" spans="1:16" ht="21.95" customHeight="1" x14ac:dyDescent="0.2">
      <c r="A47" s="12">
        <v>18</v>
      </c>
      <c r="B47" s="13">
        <v>41</v>
      </c>
      <c r="C47" s="14" t="s">
        <v>157</v>
      </c>
      <c r="D47" s="17" t="s">
        <v>158</v>
      </c>
      <c r="E47" s="17" t="s">
        <v>159</v>
      </c>
      <c r="F47" s="24" t="s">
        <v>35</v>
      </c>
      <c r="G47" s="12" t="s">
        <v>282</v>
      </c>
      <c r="H47" s="26" t="s">
        <v>23</v>
      </c>
      <c r="I47" s="27" t="s">
        <v>23</v>
      </c>
      <c r="J47" s="29">
        <v>0</v>
      </c>
      <c r="K47" s="18">
        <v>50</v>
      </c>
      <c r="L47" s="31"/>
      <c r="M47" s="19">
        <f t="shared" si="2"/>
        <v>0</v>
      </c>
      <c r="N47" s="20">
        <f t="shared" si="1"/>
        <v>0</v>
      </c>
      <c r="O47" s="21">
        <v>6.4725117134809707E-3</v>
      </c>
      <c r="P47" s="22"/>
    </row>
    <row r="48" spans="1:16" ht="21.95" customHeight="1" x14ac:dyDescent="0.2">
      <c r="A48" s="12">
        <v>18</v>
      </c>
      <c r="B48" s="13">
        <v>42</v>
      </c>
      <c r="C48" s="14" t="s">
        <v>160</v>
      </c>
      <c r="D48" s="17" t="s">
        <v>161</v>
      </c>
      <c r="E48" s="17" t="s">
        <v>135</v>
      </c>
      <c r="F48" s="24" t="s">
        <v>162</v>
      </c>
      <c r="G48" s="12" t="s">
        <v>42</v>
      </c>
      <c r="H48" s="26" t="s">
        <v>23</v>
      </c>
      <c r="I48" s="27">
        <v>669900561</v>
      </c>
      <c r="J48" s="29">
        <v>0</v>
      </c>
      <c r="K48" s="18">
        <v>3000</v>
      </c>
      <c r="L48" s="31"/>
      <c r="M48" s="19">
        <f t="shared" si="2"/>
        <v>0</v>
      </c>
      <c r="N48" s="20">
        <f t="shared" si="1"/>
        <v>0</v>
      </c>
      <c r="O48" s="21">
        <v>3.5304609346259843E-4</v>
      </c>
      <c r="P48" s="22"/>
    </row>
    <row r="49" spans="1:16" ht="21.95" customHeight="1" x14ac:dyDescent="0.2">
      <c r="A49" s="12">
        <v>18</v>
      </c>
      <c r="B49" s="13">
        <v>43</v>
      </c>
      <c r="C49" s="14" t="s">
        <v>163</v>
      </c>
      <c r="D49" s="17" t="s">
        <v>164</v>
      </c>
      <c r="E49" s="17" t="s">
        <v>165</v>
      </c>
      <c r="F49" s="24" t="s">
        <v>19</v>
      </c>
      <c r="G49" s="12" t="s">
        <v>283</v>
      </c>
      <c r="H49" s="26" t="s">
        <v>24</v>
      </c>
      <c r="I49" s="27">
        <v>642507081</v>
      </c>
      <c r="J49" s="29">
        <v>30959</v>
      </c>
      <c r="K49" s="18">
        <v>50</v>
      </c>
      <c r="L49" s="31"/>
      <c r="M49" s="19">
        <f t="shared" si="2"/>
        <v>0</v>
      </c>
      <c r="N49" s="20">
        <f t="shared" si="1"/>
        <v>0</v>
      </c>
      <c r="O49" s="21">
        <v>3.5703551431872579E-3</v>
      </c>
      <c r="P49" s="22"/>
    </row>
    <row r="50" spans="1:16" ht="21.95" customHeight="1" x14ac:dyDescent="0.2">
      <c r="A50" s="12">
        <v>18</v>
      </c>
      <c r="B50" s="13">
        <v>44</v>
      </c>
      <c r="C50" s="14" t="s">
        <v>166</v>
      </c>
      <c r="D50" s="17" t="s">
        <v>167</v>
      </c>
      <c r="E50" s="17" t="s">
        <v>168</v>
      </c>
      <c r="F50" s="24" t="s">
        <v>19</v>
      </c>
      <c r="G50" s="12" t="s">
        <v>283</v>
      </c>
      <c r="H50" s="26" t="s">
        <v>24</v>
      </c>
      <c r="I50" s="27">
        <v>642507091</v>
      </c>
      <c r="J50" s="29">
        <v>54582</v>
      </c>
      <c r="K50" s="18">
        <v>30</v>
      </c>
      <c r="L50" s="31"/>
      <c r="M50" s="19">
        <f t="shared" si="2"/>
        <v>0</v>
      </c>
      <c r="N50" s="20">
        <f t="shared" si="1"/>
        <v>0</v>
      </c>
      <c r="O50" s="21">
        <v>6.2948118464381296E-3</v>
      </c>
      <c r="P50" s="22"/>
    </row>
    <row r="51" spans="1:16" ht="21.95" customHeight="1" x14ac:dyDescent="0.2">
      <c r="A51" s="12">
        <v>18</v>
      </c>
      <c r="B51" s="13">
        <v>45</v>
      </c>
      <c r="C51" s="14" t="s">
        <v>169</v>
      </c>
      <c r="D51" s="17" t="s">
        <v>170</v>
      </c>
      <c r="E51" s="17" t="s">
        <v>171</v>
      </c>
      <c r="F51" s="24" t="s">
        <v>16</v>
      </c>
      <c r="G51" s="12" t="s">
        <v>284</v>
      </c>
      <c r="H51" s="26" t="s">
        <v>24</v>
      </c>
      <c r="I51" s="27" t="s">
        <v>285</v>
      </c>
      <c r="J51" s="29">
        <v>41605</v>
      </c>
      <c r="K51" s="18">
        <v>100</v>
      </c>
      <c r="L51" s="31"/>
      <c r="M51" s="19">
        <f t="shared" si="2"/>
        <v>0</v>
      </c>
      <c r="N51" s="20">
        <f t="shared" si="1"/>
        <v>0</v>
      </c>
      <c r="O51" s="21">
        <v>4.8470874991791675E-3</v>
      </c>
      <c r="P51" s="22" t="s">
        <v>240</v>
      </c>
    </row>
    <row r="52" spans="1:16" ht="21.95" customHeight="1" x14ac:dyDescent="0.2">
      <c r="A52" s="12">
        <v>18</v>
      </c>
      <c r="B52" s="13">
        <v>46</v>
      </c>
      <c r="C52" s="14" t="s">
        <v>172</v>
      </c>
      <c r="D52" s="17" t="s">
        <v>173</v>
      </c>
      <c r="E52" s="17" t="s">
        <v>241</v>
      </c>
      <c r="F52" s="24" t="s">
        <v>162</v>
      </c>
      <c r="G52" s="12" t="s">
        <v>284</v>
      </c>
      <c r="H52" s="26" t="s">
        <v>24</v>
      </c>
      <c r="I52" s="27" t="s">
        <v>286</v>
      </c>
      <c r="J52" s="29">
        <v>105689</v>
      </c>
      <c r="K52" s="18">
        <v>300</v>
      </c>
      <c r="L52" s="31"/>
      <c r="M52" s="19">
        <f t="shared" si="2"/>
        <v>0</v>
      </c>
      <c r="N52" s="20">
        <f t="shared" si="1"/>
        <v>0</v>
      </c>
      <c r="O52" s="21">
        <v>1.2313306283726198E-2</v>
      </c>
      <c r="P52" s="22" t="s">
        <v>240</v>
      </c>
    </row>
    <row r="53" spans="1:16" ht="21.95" customHeight="1" x14ac:dyDescent="0.2">
      <c r="A53" s="12">
        <v>18</v>
      </c>
      <c r="B53" s="13">
        <v>47</v>
      </c>
      <c r="C53" s="14" t="s">
        <v>174</v>
      </c>
      <c r="D53" s="17" t="s">
        <v>175</v>
      </c>
      <c r="E53" s="17" t="s">
        <v>176</v>
      </c>
      <c r="F53" s="24" t="s">
        <v>16</v>
      </c>
      <c r="G53" s="12" t="s">
        <v>284</v>
      </c>
      <c r="H53" s="26" t="s">
        <v>24</v>
      </c>
      <c r="I53" s="27" t="s">
        <v>287</v>
      </c>
      <c r="J53" s="29">
        <v>522360</v>
      </c>
      <c r="K53" s="18">
        <v>600</v>
      </c>
      <c r="L53" s="31"/>
      <c r="M53" s="19">
        <f t="shared" si="2"/>
        <v>0</v>
      </c>
      <c r="N53" s="20">
        <f t="shared" si="1"/>
        <v>0</v>
      </c>
      <c r="O53" s="21">
        <v>6.0857614862958098E-2</v>
      </c>
      <c r="P53" s="22" t="s">
        <v>240</v>
      </c>
    </row>
    <row r="54" spans="1:16" ht="21.95" customHeight="1" x14ac:dyDescent="0.2">
      <c r="A54" s="12">
        <v>18</v>
      </c>
      <c r="B54" s="13">
        <v>48</v>
      </c>
      <c r="C54" s="14" t="s">
        <v>177</v>
      </c>
      <c r="D54" s="17" t="s">
        <v>178</v>
      </c>
      <c r="E54" s="17" t="s">
        <v>40</v>
      </c>
      <c r="F54" s="24" t="s">
        <v>19</v>
      </c>
      <c r="G54" s="12" t="s">
        <v>27</v>
      </c>
      <c r="H54" s="26" t="s">
        <v>23</v>
      </c>
      <c r="I54" s="27">
        <v>650001961</v>
      </c>
      <c r="J54" s="29">
        <v>0</v>
      </c>
      <c r="K54" s="18">
        <v>600</v>
      </c>
      <c r="L54" s="31"/>
      <c r="M54" s="19">
        <f t="shared" si="2"/>
        <v>0</v>
      </c>
      <c r="N54" s="20">
        <f t="shared" si="1"/>
        <v>0</v>
      </c>
      <c r="O54" s="21">
        <v>2.8249571578565585E-3</v>
      </c>
      <c r="P54" s="22"/>
    </row>
    <row r="55" spans="1:16" ht="21.95" customHeight="1" x14ac:dyDescent="0.2">
      <c r="A55" s="12">
        <v>18</v>
      </c>
      <c r="B55" s="13">
        <v>49</v>
      </c>
      <c r="C55" s="14" t="s">
        <v>179</v>
      </c>
      <c r="D55" s="17" t="s">
        <v>180</v>
      </c>
      <c r="E55" s="17" t="s">
        <v>181</v>
      </c>
      <c r="F55" s="24" t="s">
        <v>19</v>
      </c>
      <c r="G55" s="12" t="s">
        <v>288</v>
      </c>
      <c r="H55" s="26" t="s">
        <v>23</v>
      </c>
      <c r="I55" s="27">
        <v>657808241</v>
      </c>
      <c r="J55" s="29">
        <v>0</v>
      </c>
      <c r="K55" s="18">
        <v>500</v>
      </c>
      <c r="L55" s="31"/>
      <c r="M55" s="19">
        <f t="shared" si="2"/>
        <v>0</v>
      </c>
      <c r="N55" s="20">
        <f t="shared" si="1"/>
        <v>0</v>
      </c>
      <c r="O55" s="21">
        <v>3.8835070280885827E-3</v>
      </c>
      <c r="P55" s="22"/>
    </row>
    <row r="56" spans="1:16" ht="21.95" customHeight="1" x14ac:dyDescent="0.2">
      <c r="A56" s="12">
        <v>18</v>
      </c>
      <c r="B56" s="13">
        <v>50</v>
      </c>
      <c r="C56" s="14" t="s">
        <v>182</v>
      </c>
      <c r="D56" s="17" t="s">
        <v>183</v>
      </c>
      <c r="E56" s="17" t="s">
        <v>184</v>
      </c>
      <c r="F56" s="24" t="s">
        <v>16</v>
      </c>
      <c r="G56" s="12" t="s">
        <v>288</v>
      </c>
      <c r="H56" s="26" t="s">
        <v>23</v>
      </c>
      <c r="I56" s="27">
        <v>657808251</v>
      </c>
      <c r="J56" s="29">
        <v>0</v>
      </c>
      <c r="K56" s="18">
        <v>2500</v>
      </c>
      <c r="L56" s="31"/>
      <c r="M56" s="19">
        <f t="shared" si="2"/>
        <v>0</v>
      </c>
      <c r="N56" s="20">
        <f t="shared" si="1"/>
        <v>0</v>
      </c>
      <c r="O56" s="21">
        <v>5.1780093707847769E-3</v>
      </c>
      <c r="P56" s="22"/>
    </row>
    <row r="57" spans="1:16" ht="21.95" customHeight="1" x14ac:dyDescent="0.2">
      <c r="A57" s="12">
        <v>18</v>
      </c>
      <c r="B57" s="13">
        <v>51</v>
      </c>
      <c r="C57" s="14" t="s">
        <v>185</v>
      </c>
      <c r="D57" s="17" t="s">
        <v>186</v>
      </c>
      <c r="E57" s="17" t="s">
        <v>33</v>
      </c>
      <c r="F57" s="24" t="s">
        <v>16</v>
      </c>
      <c r="G57" s="12" t="s">
        <v>44</v>
      </c>
      <c r="H57" s="26" t="s">
        <v>24</v>
      </c>
      <c r="I57" s="27">
        <v>641904461</v>
      </c>
      <c r="J57" s="29">
        <v>224943</v>
      </c>
      <c r="K57" s="18">
        <v>500</v>
      </c>
      <c r="L57" s="31"/>
      <c r="M57" s="19">
        <f t="shared" si="2"/>
        <v>0</v>
      </c>
      <c r="N57" s="20">
        <f t="shared" si="1"/>
        <v>0</v>
      </c>
      <c r="O57" s="21">
        <v>2.6206964563822144E-2</v>
      </c>
      <c r="P57" s="22"/>
    </row>
    <row r="58" spans="1:16" ht="21.95" customHeight="1" x14ac:dyDescent="0.2">
      <c r="A58" s="12">
        <v>18</v>
      </c>
      <c r="B58" s="13">
        <v>52</v>
      </c>
      <c r="C58" s="14" t="s">
        <v>187</v>
      </c>
      <c r="D58" s="17" t="s">
        <v>188</v>
      </c>
      <c r="E58" s="17" t="s">
        <v>32</v>
      </c>
      <c r="F58" s="24" t="s">
        <v>16</v>
      </c>
      <c r="G58" s="12" t="s">
        <v>44</v>
      </c>
      <c r="H58" s="26" t="s">
        <v>24</v>
      </c>
      <c r="I58" s="27">
        <v>641908721</v>
      </c>
      <c r="J58" s="29">
        <v>142032</v>
      </c>
      <c r="K58" s="18">
        <v>300</v>
      </c>
      <c r="L58" s="31"/>
      <c r="M58" s="19">
        <f t="shared" si="2"/>
        <v>0</v>
      </c>
      <c r="N58" s="20">
        <f t="shared" si="1"/>
        <v>0</v>
      </c>
      <c r="O58" s="21">
        <v>1.6714614248893259E-2</v>
      </c>
      <c r="P58" s="22"/>
    </row>
    <row r="59" spans="1:16" ht="21.95" customHeight="1" x14ac:dyDescent="0.2">
      <c r="A59" s="12">
        <v>18</v>
      </c>
      <c r="B59" s="13">
        <v>53</v>
      </c>
      <c r="C59" s="14" t="s">
        <v>189</v>
      </c>
      <c r="D59" s="17" t="s">
        <v>190</v>
      </c>
      <c r="E59" s="17" t="s">
        <v>191</v>
      </c>
      <c r="F59" s="24" t="s">
        <v>16</v>
      </c>
      <c r="G59" s="12" t="s">
        <v>44</v>
      </c>
      <c r="H59" s="26" t="s">
        <v>24</v>
      </c>
      <c r="I59" s="27">
        <v>641908671</v>
      </c>
      <c r="J59" s="29">
        <v>503973</v>
      </c>
      <c r="K59" s="18">
        <v>450</v>
      </c>
      <c r="L59" s="31"/>
      <c r="M59" s="19">
        <f t="shared" si="2"/>
        <v>0</v>
      </c>
      <c r="N59" s="20">
        <f t="shared" si="1"/>
        <v>0</v>
      </c>
      <c r="O59" s="21">
        <v>5.9308566286875371E-2</v>
      </c>
      <c r="P59" s="22"/>
    </row>
    <row r="60" spans="1:16" ht="21.95" customHeight="1" x14ac:dyDescent="0.2">
      <c r="A60" s="12">
        <v>18</v>
      </c>
      <c r="B60" s="13">
        <v>54</v>
      </c>
      <c r="C60" s="25" t="s">
        <v>192</v>
      </c>
      <c r="D60" s="25" t="s">
        <v>193</v>
      </c>
      <c r="E60" s="25" t="s">
        <v>194</v>
      </c>
      <c r="F60" s="25" t="s">
        <v>162</v>
      </c>
      <c r="G60" s="12" t="s">
        <v>289</v>
      </c>
      <c r="H60" s="26" t="s">
        <v>23</v>
      </c>
      <c r="I60" s="27">
        <v>667200051</v>
      </c>
      <c r="J60" s="29">
        <v>0</v>
      </c>
      <c r="K60" s="18">
        <v>300</v>
      </c>
      <c r="L60" s="31"/>
      <c r="M60" s="19">
        <f t="shared" si="2"/>
        <v>0</v>
      </c>
      <c r="N60" s="20">
        <f t="shared" si="1"/>
        <v>0</v>
      </c>
      <c r="O60" s="21">
        <v>2.9773553882012468E-2</v>
      </c>
      <c r="P60" s="22"/>
    </row>
    <row r="61" spans="1:16" ht="21.95" customHeight="1" x14ac:dyDescent="0.2">
      <c r="A61" s="12">
        <v>18</v>
      </c>
      <c r="B61" s="13">
        <v>55</v>
      </c>
      <c r="C61" s="25" t="s">
        <v>195</v>
      </c>
      <c r="D61" s="25" t="s">
        <v>196</v>
      </c>
      <c r="E61" s="25" t="s">
        <v>40</v>
      </c>
      <c r="F61" s="25" t="s">
        <v>19</v>
      </c>
      <c r="G61" s="12" t="s">
        <v>290</v>
      </c>
      <c r="H61" s="26" t="s">
        <v>23</v>
      </c>
      <c r="I61" s="27" t="s">
        <v>291</v>
      </c>
      <c r="J61" s="29">
        <v>0</v>
      </c>
      <c r="K61" s="18">
        <v>50</v>
      </c>
      <c r="L61" s="31"/>
      <c r="M61" s="19">
        <f t="shared" si="2"/>
        <v>0</v>
      </c>
      <c r="N61" s="20">
        <f t="shared" si="1"/>
        <v>0</v>
      </c>
      <c r="O61" s="21">
        <v>1.1303947502516631E-2</v>
      </c>
      <c r="P61" s="22"/>
    </row>
    <row r="62" spans="1:16" ht="21.95" customHeight="1" x14ac:dyDescent="0.2">
      <c r="A62" s="12">
        <v>18</v>
      </c>
      <c r="B62" s="13">
        <v>56</v>
      </c>
      <c r="C62" s="25" t="s">
        <v>197</v>
      </c>
      <c r="D62" s="25" t="s">
        <v>198</v>
      </c>
      <c r="E62" s="25" t="s">
        <v>199</v>
      </c>
      <c r="F62" s="25" t="s">
        <v>16</v>
      </c>
      <c r="G62" s="12" t="s">
        <v>292</v>
      </c>
      <c r="H62" s="26" t="s">
        <v>23</v>
      </c>
      <c r="I62" s="27" t="s">
        <v>293</v>
      </c>
      <c r="J62" s="29">
        <v>0</v>
      </c>
      <c r="K62" s="18">
        <v>100</v>
      </c>
      <c r="L62" s="31"/>
      <c r="M62" s="19">
        <f t="shared" si="2"/>
        <v>0</v>
      </c>
      <c r="N62" s="20">
        <f t="shared" si="1"/>
        <v>0</v>
      </c>
      <c r="O62" s="21">
        <v>2.8479051539316274E-3</v>
      </c>
      <c r="P62" s="22"/>
    </row>
    <row r="63" spans="1:16" ht="21.95" customHeight="1" x14ac:dyDescent="0.2">
      <c r="A63" s="12">
        <v>18</v>
      </c>
      <c r="B63" s="13">
        <v>57</v>
      </c>
      <c r="C63" s="25" t="s">
        <v>200</v>
      </c>
      <c r="D63" s="25" t="s">
        <v>201</v>
      </c>
      <c r="E63" s="25" t="s">
        <v>37</v>
      </c>
      <c r="F63" s="25" t="s">
        <v>16</v>
      </c>
      <c r="G63" s="12" t="s">
        <v>48</v>
      </c>
      <c r="H63" s="26" t="s">
        <v>23</v>
      </c>
      <c r="I63" s="27" t="s">
        <v>23</v>
      </c>
      <c r="J63" s="29">
        <v>0</v>
      </c>
      <c r="K63" s="18">
        <v>30</v>
      </c>
      <c r="L63" s="31"/>
      <c r="M63" s="19">
        <f t="shared" si="2"/>
        <v>0</v>
      </c>
      <c r="N63" s="20">
        <f t="shared" si="1"/>
        <v>0</v>
      </c>
      <c r="O63" s="21">
        <v>2.2912691465722637E-3</v>
      </c>
      <c r="P63" s="22"/>
    </row>
    <row r="64" spans="1:16" ht="21.95" customHeight="1" x14ac:dyDescent="0.2">
      <c r="A64" s="12">
        <v>18</v>
      </c>
      <c r="B64" s="13">
        <v>58</v>
      </c>
      <c r="C64" s="25" t="s">
        <v>202</v>
      </c>
      <c r="D64" s="25" t="s">
        <v>203</v>
      </c>
      <c r="E64" s="25" t="s">
        <v>204</v>
      </c>
      <c r="F64" s="25" t="s">
        <v>16</v>
      </c>
      <c r="G64" s="12" t="s">
        <v>47</v>
      </c>
      <c r="H64" s="26" t="s">
        <v>23</v>
      </c>
      <c r="I64" s="27" t="s">
        <v>294</v>
      </c>
      <c r="J64" s="29">
        <v>0</v>
      </c>
      <c r="K64" s="18">
        <v>60</v>
      </c>
      <c r="L64" s="31"/>
      <c r="M64" s="19">
        <f t="shared" si="2"/>
        <v>0</v>
      </c>
      <c r="N64" s="20">
        <f t="shared" si="1"/>
        <v>0</v>
      </c>
      <c r="O64" s="21">
        <v>0.18652601937940616</v>
      </c>
      <c r="P64" s="22"/>
    </row>
    <row r="65" spans="1:16" ht="21.95" customHeight="1" x14ac:dyDescent="0.2">
      <c r="A65" s="12">
        <v>18</v>
      </c>
      <c r="B65" s="13">
        <v>59</v>
      </c>
      <c r="C65" s="25" t="s">
        <v>205</v>
      </c>
      <c r="D65" s="25" t="s">
        <v>206</v>
      </c>
      <c r="E65" s="25" t="s">
        <v>146</v>
      </c>
      <c r="F65" s="25" t="s">
        <v>19</v>
      </c>
      <c r="G65" s="12" t="s">
        <v>295</v>
      </c>
      <c r="H65" s="26" t="s">
        <v>24</v>
      </c>
      <c r="I65" s="27" t="s">
        <v>296</v>
      </c>
      <c r="J65" s="29">
        <v>2285140</v>
      </c>
      <c r="K65" s="18">
        <v>20</v>
      </c>
      <c r="L65" s="31"/>
      <c r="M65" s="19">
        <f t="shared" si="2"/>
        <v>0</v>
      </c>
      <c r="N65" s="20">
        <f t="shared" si="1"/>
        <v>0</v>
      </c>
      <c r="O65" s="21">
        <v>0.26891991667170739</v>
      </c>
      <c r="P65" s="22"/>
    </row>
    <row r="66" spans="1:16" ht="21.95" customHeight="1" x14ac:dyDescent="0.2">
      <c r="A66" s="12">
        <v>18</v>
      </c>
      <c r="B66" s="13">
        <v>60</v>
      </c>
      <c r="C66" s="25" t="s">
        <v>207</v>
      </c>
      <c r="D66" s="25" t="s">
        <v>208</v>
      </c>
      <c r="E66" s="25" t="s">
        <v>41</v>
      </c>
      <c r="F66" s="25" t="s">
        <v>18</v>
      </c>
      <c r="G66" s="12" t="s">
        <v>297</v>
      </c>
      <c r="H66" s="26" t="s">
        <v>24</v>
      </c>
      <c r="I66" s="27" t="s">
        <v>298</v>
      </c>
      <c r="J66" s="29">
        <v>9640</v>
      </c>
      <c r="K66" s="18">
        <v>200</v>
      </c>
      <c r="L66" s="31"/>
      <c r="M66" s="19">
        <f t="shared" si="2"/>
        <v>0</v>
      </c>
      <c r="N66" s="20">
        <f t="shared" si="1"/>
        <v>0</v>
      </c>
      <c r="O66" s="21">
        <v>1.1117421483137224E-3</v>
      </c>
      <c r="P66" s="22"/>
    </row>
    <row r="67" spans="1:16" ht="21.95" customHeight="1" x14ac:dyDescent="0.2">
      <c r="A67" s="12">
        <v>18</v>
      </c>
      <c r="B67" s="13">
        <v>61</v>
      </c>
      <c r="C67" s="25" t="s">
        <v>209</v>
      </c>
      <c r="D67" s="25" t="s">
        <v>210</v>
      </c>
      <c r="E67" s="25" t="s">
        <v>211</v>
      </c>
      <c r="F67" s="25" t="s">
        <v>16</v>
      </c>
      <c r="G67" s="12" t="s">
        <v>48</v>
      </c>
      <c r="H67" s="26" t="s">
        <v>24</v>
      </c>
      <c r="I67" s="27" t="s">
        <v>299</v>
      </c>
      <c r="J67" s="29">
        <v>1322820</v>
      </c>
      <c r="K67" s="18">
        <v>12</v>
      </c>
      <c r="L67" s="31"/>
      <c r="M67" s="19">
        <f t="shared" si="2"/>
        <v>0</v>
      </c>
      <c r="N67" s="20">
        <f t="shared" si="1"/>
        <v>0</v>
      </c>
      <c r="O67" s="21">
        <v>0.15567214445139815</v>
      </c>
      <c r="P67" s="22"/>
    </row>
    <row r="68" spans="1:16" ht="21.95" customHeight="1" x14ac:dyDescent="0.2">
      <c r="A68" s="12">
        <v>18</v>
      </c>
      <c r="B68" s="13">
        <v>62</v>
      </c>
      <c r="C68" s="25" t="s">
        <v>212</v>
      </c>
      <c r="D68" s="25" t="s">
        <v>213</v>
      </c>
      <c r="E68" s="25" t="s">
        <v>214</v>
      </c>
      <c r="F68" s="25" t="s">
        <v>19</v>
      </c>
      <c r="G68" s="12" t="s">
        <v>46</v>
      </c>
      <c r="H68" s="26" t="s">
        <v>24</v>
      </c>
      <c r="I68" s="27" t="s">
        <v>300</v>
      </c>
      <c r="J68" s="29">
        <v>252200</v>
      </c>
      <c r="K68" s="18">
        <v>60</v>
      </c>
      <c r="L68" s="31"/>
      <c r="M68" s="19">
        <f t="shared" si="2"/>
        <v>0</v>
      </c>
      <c r="N68" s="20">
        <f t="shared" si="1"/>
        <v>0</v>
      </c>
      <c r="O68" s="21">
        <v>2.9655871850858266E-2</v>
      </c>
      <c r="P68" s="22"/>
    </row>
    <row r="69" spans="1:16" ht="21.95" customHeight="1" thickBot="1" x14ac:dyDescent="0.25">
      <c r="A69" s="38" t="s">
        <v>307</v>
      </c>
      <c r="B69" s="39"/>
      <c r="C69" s="39"/>
      <c r="D69" s="39"/>
      <c r="E69" s="39"/>
      <c r="F69" s="39"/>
      <c r="G69" s="39"/>
      <c r="H69" s="39"/>
      <c r="I69" s="39"/>
      <c r="J69" s="40"/>
      <c r="K69" s="10">
        <f>SUM(K7:K68)</f>
        <v>105182</v>
      </c>
      <c r="L69" s="11">
        <v>8497474</v>
      </c>
      <c r="M69" s="15">
        <f>O2</f>
        <v>0</v>
      </c>
      <c r="N69" s="16">
        <f>SUM(N7:N68)</f>
        <v>0</v>
      </c>
      <c r="O69" s="4">
        <f>SUM(O7:O68)</f>
        <v>1</v>
      </c>
      <c r="P69" s="3"/>
    </row>
    <row r="70" spans="1:16" ht="21.95" customHeight="1" x14ac:dyDescent="0.2">
      <c r="A70" s="12">
        <v>19</v>
      </c>
      <c r="B70" s="13">
        <v>63</v>
      </c>
      <c r="C70" s="25" t="s">
        <v>215</v>
      </c>
      <c r="D70" s="25" t="s">
        <v>216</v>
      </c>
      <c r="E70" s="25" t="s">
        <v>217</v>
      </c>
      <c r="F70" s="25" t="s">
        <v>35</v>
      </c>
      <c r="G70" s="12" t="s">
        <v>301</v>
      </c>
      <c r="H70" s="26" t="s">
        <v>24</v>
      </c>
      <c r="I70" s="27">
        <v>640007922</v>
      </c>
      <c r="J70" s="29">
        <v>53792</v>
      </c>
      <c r="K70" s="35">
        <v>100</v>
      </c>
      <c r="L70" s="32"/>
      <c r="M70" s="19">
        <f t="shared" ref="M70:M77" si="3">ROUNDDOWN(O70*$M$78,0)</f>
        <v>0</v>
      </c>
      <c r="N70" s="20">
        <f t="shared" ref="N70:N72" si="4">M70*K70</f>
        <v>0</v>
      </c>
      <c r="O70" s="21">
        <v>0.20820398228322892</v>
      </c>
      <c r="P70" s="22" t="s">
        <v>239</v>
      </c>
    </row>
    <row r="71" spans="1:16" ht="21.95" customHeight="1" x14ac:dyDescent="0.2">
      <c r="A71" s="12">
        <v>19</v>
      </c>
      <c r="B71" s="13">
        <v>64</v>
      </c>
      <c r="C71" s="25" t="s">
        <v>218</v>
      </c>
      <c r="D71" s="25" t="s">
        <v>219</v>
      </c>
      <c r="E71" s="25" t="s">
        <v>220</v>
      </c>
      <c r="F71" s="25" t="s">
        <v>35</v>
      </c>
      <c r="G71" s="12" t="s">
        <v>301</v>
      </c>
      <c r="H71" s="26" t="s">
        <v>24</v>
      </c>
      <c r="I71" s="27">
        <v>640007932</v>
      </c>
      <c r="J71" s="29">
        <v>48994</v>
      </c>
      <c r="K71" s="35">
        <v>500</v>
      </c>
      <c r="L71" s="32"/>
      <c r="M71" s="19">
        <f t="shared" si="3"/>
        <v>0</v>
      </c>
      <c r="N71" s="20">
        <f t="shared" si="4"/>
        <v>0</v>
      </c>
      <c r="O71" s="21">
        <v>0.18963329476078369</v>
      </c>
      <c r="P71" s="22" t="s">
        <v>239</v>
      </c>
    </row>
    <row r="72" spans="1:16" ht="21.95" customHeight="1" x14ac:dyDescent="0.2">
      <c r="A72" s="12">
        <v>19</v>
      </c>
      <c r="B72" s="13">
        <v>65</v>
      </c>
      <c r="C72" s="25" t="s">
        <v>221</v>
      </c>
      <c r="D72" s="25" t="s">
        <v>222</v>
      </c>
      <c r="E72" s="25" t="s">
        <v>223</v>
      </c>
      <c r="F72" s="25" t="s">
        <v>35</v>
      </c>
      <c r="G72" s="12" t="s">
        <v>302</v>
      </c>
      <c r="H72" s="26" t="s">
        <v>24</v>
      </c>
      <c r="I72" s="27" t="s">
        <v>303</v>
      </c>
      <c r="J72" s="29">
        <v>29628</v>
      </c>
      <c r="K72" s="35">
        <v>500</v>
      </c>
      <c r="L72" s="32"/>
      <c r="M72" s="19">
        <f t="shared" si="3"/>
        <v>0</v>
      </c>
      <c r="N72" s="20">
        <f t="shared" si="4"/>
        <v>0</v>
      </c>
      <c r="O72" s="21">
        <v>0.11703842623997446</v>
      </c>
      <c r="P72" s="22" t="s">
        <v>239</v>
      </c>
    </row>
    <row r="73" spans="1:16" ht="21.95" customHeight="1" x14ac:dyDescent="0.2">
      <c r="A73" s="12">
        <v>19</v>
      </c>
      <c r="B73" s="13">
        <v>66</v>
      </c>
      <c r="C73" s="25" t="s">
        <v>224</v>
      </c>
      <c r="D73" s="25" t="s">
        <v>225</v>
      </c>
      <c r="E73" s="25" t="s">
        <v>226</v>
      </c>
      <c r="F73" s="25" t="s">
        <v>35</v>
      </c>
      <c r="G73" s="12" t="s">
        <v>302</v>
      </c>
      <c r="H73" s="26" t="s">
        <v>24</v>
      </c>
      <c r="I73" s="27" t="s">
        <v>304</v>
      </c>
      <c r="J73" s="29">
        <v>37399</v>
      </c>
      <c r="K73" s="35">
        <v>1000</v>
      </c>
      <c r="L73" s="32"/>
      <c r="M73" s="19">
        <f t="shared" si="3"/>
        <v>0</v>
      </c>
      <c r="N73" s="20">
        <f t="shared" ref="N73:N77" si="5">M73*K73</f>
        <v>0</v>
      </c>
      <c r="O73" s="21">
        <v>0.14773951558197998</v>
      </c>
      <c r="P73" s="22" t="s">
        <v>239</v>
      </c>
    </row>
    <row r="74" spans="1:16" ht="21.95" customHeight="1" x14ac:dyDescent="0.2">
      <c r="A74" s="12">
        <v>19</v>
      </c>
      <c r="B74" s="13">
        <v>67</v>
      </c>
      <c r="C74" s="25" t="s">
        <v>227</v>
      </c>
      <c r="D74" s="25" t="s">
        <v>228</v>
      </c>
      <c r="E74" s="25" t="s">
        <v>229</v>
      </c>
      <c r="F74" s="25" t="s">
        <v>35</v>
      </c>
      <c r="G74" s="12" t="s">
        <v>302</v>
      </c>
      <c r="H74" s="26" t="s">
        <v>24</v>
      </c>
      <c r="I74" s="27" t="s">
        <v>305</v>
      </c>
      <c r="J74" s="29">
        <v>43247</v>
      </c>
      <c r="K74" s="35">
        <v>500</v>
      </c>
      <c r="L74" s="32"/>
      <c r="M74" s="19">
        <f t="shared" si="3"/>
        <v>0</v>
      </c>
      <c r="N74" s="20">
        <f t="shared" si="5"/>
        <v>0</v>
      </c>
      <c r="O74" s="21">
        <v>0.17083915246797812</v>
      </c>
      <c r="P74" s="22" t="s">
        <v>239</v>
      </c>
    </row>
    <row r="75" spans="1:16" ht="21.95" customHeight="1" x14ac:dyDescent="0.2">
      <c r="A75" s="12">
        <v>19</v>
      </c>
      <c r="B75" s="13">
        <v>68</v>
      </c>
      <c r="C75" s="25" t="s">
        <v>230</v>
      </c>
      <c r="D75" s="25" t="s">
        <v>231</v>
      </c>
      <c r="E75" s="25" t="s">
        <v>232</v>
      </c>
      <c r="F75" s="25" t="s">
        <v>35</v>
      </c>
      <c r="G75" s="12" t="s">
        <v>302</v>
      </c>
      <c r="H75" s="26" t="s">
        <v>24</v>
      </c>
      <c r="I75" s="27" t="s">
        <v>306</v>
      </c>
      <c r="J75" s="29">
        <v>29924</v>
      </c>
      <c r="K75" s="35">
        <v>500</v>
      </c>
      <c r="L75" s="32"/>
      <c r="M75" s="19">
        <f t="shared" si="3"/>
        <v>0</v>
      </c>
      <c r="N75" s="20">
        <f t="shared" si="5"/>
        <v>0</v>
      </c>
      <c r="O75" s="21">
        <v>0.11820757352060972</v>
      </c>
      <c r="P75" s="22" t="s">
        <v>239</v>
      </c>
    </row>
    <row r="76" spans="1:16" ht="21.95" customHeight="1" x14ac:dyDescent="0.2">
      <c r="A76" s="12">
        <v>19</v>
      </c>
      <c r="B76" s="13">
        <v>69</v>
      </c>
      <c r="C76" s="25" t="s">
        <v>233</v>
      </c>
      <c r="D76" s="25" t="s">
        <v>234</v>
      </c>
      <c r="E76" s="25" t="s">
        <v>235</v>
      </c>
      <c r="F76" s="25" t="s">
        <v>35</v>
      </c>
      <c r="G76" s="12" t="s">
        <v>301</v>
      </c>
      <c r="H76" s="26" t="s">
        <v>24</v>
      </c>
      <c r="I76" s="27">
        <v>640008071</v>
      </c>
      <c r="J76" s="29">
        <v>5595</v>
      </c>
      <c r="K76" s="35">
        <v>5000</v>
      </c>
      <c r="L76" s="32"/>
      <c r="M76" s="19">
        <f t="shared" si="3"/>
        <v>0</v>
      </c>
      <c r="N76" s="20">
        <f t="shared" si="5"/>
        <v>0</v>
      </c>
      <c r="O76" s="21">
        <v>2.1655161406168948E-2</v>
      </c>
      <c r="P76" s="22" t="s">
        <v>239</v>
      </c>
    </row>
    <row r="77" spans="1:16" ht="21.95" customHeight="1" x14ac:dyDescent="0.2">
      <c r="A77" s="12">
        <v>19</v>
      </c>
      <c r="B77" s="13">
        <v>70</v>
      </c>
      <c r="C77" s="25" t="s">
        <v>236</v>
      </c>
      <c r="D77" s="25" t="s">
        <v>237</v>
      </c>
      <c r="E77" s="25" t="s">
        <v>238</v>
      </c>
      <c r="F77" s="25" t="s">
        <v>35</v>
      </c>
      <c r="G77" s="12" t="s">
        <v>301</v>
      </c>
      <c r="H77" s="26" t="s">
        <v>24</v>
      </c>
      <c r="I77" s="27">
        <v>640008081</v>
      </c>
      <c r="J77" s="29">
        <v>6894</v>
      </c>
      <c r="K77" s="35">
        <v>10000</v>
      </c>
      <c r="L77" s="32"/>
      <c r="M77" s="19">
        <f t="shared" si="3"/>
        <v>0</v>
      </c>
      <c r="N77" s="20">
        <f t="shared" si="5"/>
        <v>0</v>
      </c>
      <c r="O77" s="21">
        <v>2.6682893739276167E-2</v>
      </c>
      <c r="P77" s="22" t="s">
        <v>239</v>
      </c>
    </row>
    <row r="78" spans="1:16" ht="21.95" customHeight="1" thickBot="1" x14ac:dyDescent="0.25">
      <c r="A78" s="38" t="s">
        <v>308</v>
      </c>
      <c r="B78" s="39"/>
      <c r="C78" s="39"/>
      <c r="D78" s="39"/>
      <c r="E78" s="39"/>
      <c r="F78" s="39"/>
      <c r="G78" s="39"/>
      <c r="H78" s="39"/>
      <c r="I78" s="39"/>
      <c r="J78" s="40"/>
      <c r="K78" s="10">
        <f>SUM(K70:K77)</f>
        <v>18100</v>
      </c>
      <c r="L78" s="11">
        <v>250610</v>
      </c>
      <c r="M78" s="15">
        <f>O3</f>
        <v>0</v>
      </c>
      <c r="N78" s="16">
        <f>SUM(N70:N77)</f>
        <v>0</v>
      </c>
      <c r="O78" s="33">
        <f>SUM(O70:O77)</f>
        <v>0.99999999999999989</v>
      </c>
      <c r="P78" s="3"/>
    </row>
    <row r="80" spans="1:16" x14ac:dyDescent="0.2">
      <c r="J80" s="6"/>
    </row>
  </sheetData>
  <autoFilter ref="A6:P78"/>
  <mergeCells count="21">
    <mergeCell ref="O2:P2"/>
    <mergeCell ref="A1:P1"/>
    <mergeCell ref="N5:N6"/>
    <mergeCell ref="M5:M6"/>
    <mergeCell ref="O5:O6"/>
    <mergeCell ref="P5:P6"/>
    <mergeCell ref="K5:K6"/>
    <mergeCell ref="L5:L6"/>
    <mergeCell ref="A5:A6"/>
    <mergeCell ref="B5:B6"/>
    <mergeCell ref="C5:C6"/>
    <mergeCell ref="D5:D6"/>
    <mergeCell ref="E5:E6"/>
    <mergeCell ref="F5:F6"/>
    <mergeCell ref="O3:P3"/>
    <mergeCell ref="G5:G6"/>
    <mergeCell ref="I5:I6"/>
    <mergeCell ref="J5:J6"/>
    <mergeCell ref="A78:J78"/>
    <mergeCell ref="H5:H6"/>
    <mergeCell ref="A69:J69"/>
  </mergeCells>
  <phoneticPr fontId="1" type="noConversion"/>
  <conditionalFormatting sqref="C70:C77 C7:C68">
    <cfRule type="duplicateValues" dxfId="0" priority="4" stopIfTrue="1"/>
  </conditionalFormatting>
  <pageMargins left="0.75" right="0.75" top="1" bottom="1" header="0.5" footer="0.5"/>
  <pageSetup orientation="portrait" horizontalDpi="300" verticalDpi="300" r:id="rId1"/>
  <headerFooter alignWithMargins="0"/>
  <ignoredErrors>
    <ignoredError sqref="I72:I75 I61:I68 I40:I53 I26:I38 I10:I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2023-06-01T08:47:47Z</cp:lastPrinted>
  <dcterms:created xsi:type="dcterms:W3CDTF">2018-05-27T03:12:48Z</dcterms:created>
  <dcterms:modified xsi:type="dcterms:W3CDTF">2026-08-28T06:55:32Z</dcterms:modified>
</cp:coreProperties>
</file>